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192.168.0.66\данные для инвест. программы\Инвест программа 2022-2026 (размещенная на сайте и на госуслуга)\3. Формы по Приказу 380\"/>
    </mc:Choice>
  </mc:AlternateContent>
  <bookViews>
    <workbookView xWindow="0" yWindow="0" windowWidth="23040" windowHeight="9396" tabRatio="537"/>
  </bookViews>
  <sheets>
    <sheet name="Форма 1.2024г." sheetId="3" r:id="rId1"/>
    <sheet name="Лист1" sheetId="29" r:id="rId2"/>
  </sheets>
  <definedNames>
    <definedName name="_xlnm._FilterDatabase" localSheetId="0" hidden="1">'Форма 1.2024г.'!$A$18:$AU$18</definedName>
    <definedName name="_xlnm.Print_Titles" localSheetId="0">'Форма 1.2024г.'!$14:$18</definedName>
    <definedName name="_xlnm.Print_Area" localSheetId="0">'Форма 1.2024г.'!$A$1:$AY$114</definedName>
  </definedNames>
  <calcPr calcId="152511"/>
</workbook>
</file>

<file path=xl/calcChain.xml><?xml version="1.0" encoding="utf-8"?>
<calcChain xmlns="http://schemas.openxmlformats.org/spreadsheetml/2006/main">
  <c r="F84" i="3" l="1"/>
  <c r="D84" i="3"/>
  <c r="E84" i="3"/>
  <c r="G84" i="3"/>
  <c r="H84" i="3"/>
  <c r="I84" i="3"/>
  <c r="L84" i="3"/>
  <c r="M84" i="3"/>
  <c r="K84" i="3"/>
  <c r="J84" i="3"/>
  <c r="AA66" i="3"/>
  <c r="Z66" i="3"/>
  <c r="AY34" i="3" l="1"/>
  <c r="AY33" i="3" s="1"/>
  <c r="AX34" i="3"/>
  <c r="AW34" i="3"/>
  <c r="AV34" i="3"/>
  <c r="AV33" i="3" s="1"/>
  <c r="AU34" i="3"/>
  <c r="AU33" i="3" s="1"/>
  <c r="AT34" i="3"/>
  <c r="AS34" i="3"/>
  <c r="AR34" i="3"/>
  <c r="AR33" i="3" s="1"/>
  <c r="AQ34" i="3"/>
  <c r="AQ33" i="3" s="1"/>
  <c r="AP34" i="3"/>
  <c r="AO34" i="3"/>
  <c r="AN34" i="3"/>
  <c r="AN33" i="3" s="1"/>
  <c r="AM34" i="3"/>
  <c r="AM33" i="3" s="1"/>
  <c r="AL34" i="3"/>
  <c r="AK34" i="3"/>
  <c r="AJ34" i="3"/>
  <c r="AJ33" i="3" s="1"/>
  <c r="AI34" i="3"/>
  <c r="AI33" i="3" s="1"/>
  <c r="AH34" i="3"/>
  <c r="AG34" i="3"/>
  <c r="AF34" i="3"/>
  <c r="AF33" i="3" s="1"/>
  <c r="AE34" i="3"/>
  <c r="AE33" i="3" s="1"/>
  <c r="AD34" i="3"/>
  <c r="AC34" i="3"/>
  <c r="AB34" i="3"/>
  <c r="AB33" i="3" s="1"/>
  <c r="AA34" i="3"/>
  <c r="AA33" i="3" s="1"/>
  <c r="Z34" i="3"/>
  <c r="Y34" i="3"/>
  <c r="X34" i="3"/>
  <c r="X33" i="3" s="1"/>
  <c r="V34" i="3"/>
  <c r="U34" i="3"/>
  <c r="T34" i="3"/>
  <c r="T33" i="3" s="1"/>
  <c r="S34" i="3"/>
  <c r="S33" i="3" s="1"/>
  <c r="R34" i="3"/>
  <c r="Q34" i="3"/>
  <c r="P34" i="3"/>
  <c r="P33" i="3" s="1"/>
  <c r="O34" i="3"/>
  <c r="O33" i="3" s="1"/>
  <c r="N34" i="3"/>
  <c r="M34" i="3"/>
  <c r="L34" i="3"/>
  <c r="L33" i="3" s="1"/>
  <c r="K34" i="3"/>
  <c r="K33" i="3" s="1"/>
  <c r="J34" i="3"/>
  <c r="I34" i="3"/>
  <c r="H34" i="3"/>
  <c r="H33" i="3" s="1"/>
  <c r="G34" i="3"/>
  <c r="G33" i="3" s="1"/>
  <c r="F34" i="3"/>
  <c r="E34" i="3"/>
  <c r="AX33" i="3"/>
  <c r="AW33" i="3"/>
  <c r="AT33" i="3"/>
  <c r="AS33" i="3"/>
  <c r="AP33" i="3"/>
  <c r="AO33" i="3"/>
  <c r="AL33" i="3"/>
  <c r="AK33" i="3"/>
  <c r="AH33" i="3"/>
  <c r="AG33" i="3"/>
  <c r="AD33" i="3"/>
  <c r="AC33" i="3"/>
  <c r="Z33" i="3"/>
  <c r="Y33" i="3"/>
  <c r="V33" i="3"/>
  <c r="U33" i="3"/>
  <c r="R33" i="3"/>
  <c r="Q33" i="3"/>
  <c r="N33" i="3"/>
  <c r="M33" i="3"/>
  <c r="J33" i="3"/>
  <c r="I33" i="3"/>
  <c r="F33" i="3"/>
  <c r="E33" i="3"/>
  <c r="D34" i="3"/>
  <c r="D33" i="3" s="1"/>
  <c r="D66" i="3"/>
  <c r="D65" i="3" s="1"/>
  <c r="AY78" i="3"/>
  <c r="AX78" i="3"/>
  <c r="AW78" i="3"/>
  <c r="AV78" i="3"/>
  <c r="AU78" i="3"/>
  <c r="AT78" i="3"/>
  <c r="AS78" i="3"/>
  <c r="AR78" i="3"/>
  <c r="AQ78" i="3"/>
  <c r="AP78" i="3"/>
  <c r="AO78" i="3"/>
  <c r="AN78" i="3"/>
  <c r="AM78" i="3"/>
  <c r="AL78" i="3"/>
  <c r="AK78" i="3"/>
  <c r="AJ78" i="3"/>
  <c r="AI78" i="3"/>
  <c r="AH78" i="3"/>
  <c r="AG78" i="3"/>
  <c r="AF78" i="3"/>
  <c r="AE78" i="3"/>
  <c r="AD78" i="3"/>
  <c r="AC78" i="3"/>
  <c r="AB78" i="3"/>
  <c r="AA78" i="3"/>
  <c r="Z78" i="3"/>
  <c r="Y78" i="3"/>
  <c r="X78" i="3"/>
  <c r="W78" i="3"/>
  <c r="V78" i="3"/>
  <c r="U78" i="3"/>
  <c r="T78" i="3"/>
  <c r="S78" i="3"/>
  <c r="R78" i="3"/>
  <c r="Q78" i="3"/>
  <c r="P78" i="3"/>
  <c r="O78" i="3"/>
  <c r="N78" i="3"/>
  <c r="M78" i="3"/>
  <c r="L78" i="3"/>
  <c r="K78" i="3"/>
  <c r="J78" i="3"/>
  <c r="I78" i="3"/>
  <c r="H78" i="3"/>
  <c r="G78" i="3"/>
  <c r="F78" i="3"/>
  <c r="E78" i="3"/>
  <c r="D78" i="3"/>
  <c r="D82" i="3"/>
  <c r="D77" i="3" s="1"/>
  <c r="D103" i="3"/>
  <c r="D28" i="3"/>
  <c r="D30" i="3"/>
  <c r="D32" i="3" l="1"/>
  <c r="AY84" i="3"/>
  <c r="AX84" i="3"/>
  <c r="AW84" i="3"/>
  <c r="AV84" i="3"/>
  <c r="AU84" i="3"/>
  <c r="AT84" i="3"/>
  <c r="AS84" i="3"/>
  <c r="AR84" i="3"/>
  <c r="AQ84" i="3"/>
  <c r="AP84" i="3"/>
  <c r="AO84" i="3"/>
  <c r="AN84" i="3"/>
  <c r="AM84" i="3"/>
  <c r="AL84" i="3"/>
  <c r="AK84" i="3"/>
  <c r="AJ84" i="3"/>
  <c r="AI84" i="3"/>
  <c r="AH84" i="3"/>
  <c r="AG84" i="3"/>
  <c r="AF84" i="3"/>
  <c r="AE84" i="3"/>
  <c r="AD84" i="3"/>
  <c r="AC84" i="3"/>
  <c r="AB84" i="3"/>
  <c r="AA84" i="3"/>
  <c r="Z84" i="3"/>
  <c r="Y84" i="3"/>
  <c r="X84" i="3"/>
  <c r="W84" i="3"/>
  <c r="V84" i="3"/>
  <c r="U84" i="3"/>
  <c r="T84" i="3"/>
  <c r="S84" i="3"/>
  <c r="R84" i="3"/>
  <c r="Q84" i="3"/>
  <c r="P84" i="3"/>
  <c r="O84" i="3"/>
  <c r="N84" i="3"/>
  <c r="D21" i="3"/>
  <c r="AV103" i="3"/>
  <c r="AY103" i="3"/>
  <c r="AX103" i="3"/>
  <c r="AW103" i="3"/>
  <c r="AU103" i="3"/>
  <c r="AT103" i="3"/>
  <c r="AT22" i="3" s="1"/>
  <c r="AS103" i="3"/>
  <c r="AR103" i="3"/>
  <c r="AQ103" i="3"/>
  <c r="AP103" i="3"/>
  <c r="AO103" i="3"/>
  <c r="AN103" i="3"/>
  <c r="AM103" i="3"/>
  <c r="AL103" i="3"/>
  <c r="AK103" i="3"/>
  <c r="AJ103" i="3"/>
  <c r="AI103" i="3"/>
  <c r="AH103" i="3"/>
  <c r="AG103" i="3"/>
  <c r="AF103" i="3"/>
  <c r="AE103" i="3"/>
  <c r="AD103" i="3"/>
  <c r="AC103" i="3"/>
  <c r="AB103" i="3"/>
  <c r="AA103" i="3"/>
  <c r="Z103" i="3"/>
  <c r="Y103" i="3"/>
  <c r="X103" i="3"/>
  <c r="W103" i="3"/>
  <c r="V103" i="3"/>
  <c r="U103" i="3"/>
  <c r="T103" i="3"/>
  <c r="S103" i="3"/>
  <c r="R103" i="3"/>
  <c r="Q103" i="3"/>
  <c r="P103" i="3"/>
  <c r="O103" i="3"/>
  <c r="N103" i="3"/>
  <c r="M103" i="3"/>
  <c r="L103" i="3"/>
  <c r="K103" i="3"/>
  <c r="J103" i="3"/>
  <c r="I103" i="3"/>
  <c r="H103" i="3"/>
  <c r="G103" i="3"/>
  <c r="F103" i="3"/>
  <c r="E103" i="3"/>
  <c r="AY26" i="3" l="1"/>
  <c r="AX26" i="3"/>
  <c r="AW26" i="3"/>
  <c r="AV26" i="3"/>
  <c r="AU26" i="3"/>
  <c r="AT26" i="3"/>
  <c r="AS26" i="3"/>
  <c r="AR26" i="3"/>
  <c r="AQ26" i="3"/>
  <c r="AP26" i="3"/>
  <c r="AO26" i="3"/>
  <c r="AN26" i="3"/>
  <c r="AM26" i="3"/>
  <c r="AL26" i="3"/>
  <c r="AK26" i="3"/>
  <c r="AJ26" i="3"/>
  <c r="AI26" i="3"/>
  <c r="AH26" i="3"/>
  <c r="AG26" i="3"/>
  <c r="AF26" i="3"/>
  <c r="AE26" i="3"/>
  <c r="AD26" i="3"/>
  <c r="AC26" i="3"/>
  <c r="AB26" i="3"/>
  <c r="AA26" i="3"/>
  <c r="Z26" i="3"/>
  <c r="Y26" i="3"/>
  <c r="X26" i="3"/>
  <c r="W26" i="3"/>
  <c r="V26" i="3"/>
  <c r="U26" i="3"/>
  <c r="T26" i="3"/>
  <c r="S26" i="3"/>
  <c r="R26" i="3"/>
  <c r="Q26" i="3"/>
  <c r="P26" i="3"/>
  <c r="O26" i="3"/>
  <c r="N26" i="3"/>
  <c r="M26" i="3"/>
  <c r="L26" i="3"/>
  <c r="K26" i="3"/>
  <c r="J26" i="3"/>
  <c r="I26" i="3"/>
  <c r="H26" i="3"/>
  <c r="G26" i="3"/>
  <c r="F26" i="3"/>
  <c r="E26" i="3"/>
  <c r="D26" i="3"/>
  <c r="D25" i="3" s="1"/>
  <c r="D24" i="3" s="1"/>
  <c r="D19" i="3" s="1"/>
  <c r="AY66" i="3"/>
  <c r="AY65" i="3" s="1"/>
  <c r="AX66" i="3"/>
  <c r="AX65" i="3" s="1"/>
  <c r="AW66" i="3"/>
  <c r="AW65" i="3" s="1"/>
  <c r="AV66" i="3"/>
  <c r="AV65" i="3" s="1"/>
  <c r="AV32" i="3" s="1"/>
  <c r="AU66" i="3"/>
  <c r="AU65" i="3" s="1"/>
  <c r="AT66" i="3"/>
  <c r="AT65" i="3" s="1"/>
  <c r="AS66" i="3"/>
  <c r="AS65" i="3" s="1"/>
  <c r="AR66" i="3"/>
  <c r="AR65" i="3" s="1"/>
  <c r="AR32" i="3" s="1"/>
  <c r="AQ66" i="3"/>
  <c r="AQ65" i="3" s="1"/>
  <c r="AP66" i="3"/>
  <c r="AP65" i="3" s="1"/>
  <c r="AO66" i="3"/>
  <c r="AO65" i="3" s="1"/>
  <c r="AN66" i="3"/>
  <c r="AN65" i="3" s="1"/>
  <c r="AN32" i="3" s="1"/>
  <c r="AM66" i="3"/>
  <c r="AM65" i="3" s="1"/>
  <c r="AL66" i="3"/>
  <c r="AL65" i="3" s="1"/>
  <c r="AK66" i="3"/>
  <c r="AK65" i="3" s="1"/>
  <c r="AJ66" i="3"/>
  <c r="AJ65" i="3" s="1"/>
  <c r="AJ32" i="3" s="1"/>
  <c r="AI66" i="3"/>
  <c r="AI65" i="3" s="1"/>
  <c r="AH66" i="3"/>
  <c r="AH65" i="3" s="1"/>
  <c r="AG66" i="3"/>
  <c r="AG65" i="3" s="1"/>
  <c r="AF66" i="3"/>
  <c r="AF65" i="3" s="1"/>
  <c r="AF32" i="3" s="1"/>
  <c r="AE66" i="3"/>
  <c r="AE65" i="3" s="1"/>
  <c r="AD66" i="3"/>
  <c r="AD65" i="3" s="1"/>
  <c r="AC66" i="3"/>
  <c r="AC65" i="3" s="1"/>
  <c r="AB66" i="3"/>
  <c r="AB65" i="3" s="1"/>
  <c r="AB32" i="3" s="1"/>
  <c r="AA65" i="3"/>
  <c r="Z65" i="3"/>
  <c r="X66" i="3"/>
  <c r="X65" i="3" s="1"/>
  <c r="W66" i="3"/>
  <c r="W65" i="3" s="1"/>
  <c r="V66" i="3"/>
  <c r="V65" i="3" s="1"/>
  <c r="U66" i="3"/>
  <c r="U65" i="3" s="1"/>
  <c r="T66" i="3"/>
  <c r="T65" i="3" s="1"/>
  <c r="S66" i="3"/>
  <c r="S65" i="3" s="1"/>
  <c r="S32" i="3" s="1"/>
  <c r="R66" i="3"/>
  <c r="R65" i="3" s="1"/>
  <c r="Q66" i="3"/>
  <c r="Q65" i="3" s="1"/>
  <c r="P66" i="3"/>
  <c r="P65" i="3" s="1"/>
  <c r="O66" i="3"/>
  <c r="O65" i="3" s="1"/>
  <c r="O32" i="3" s="1"/>
  <c r="N66" i="3"/>
  <c r="N65" i="3" s="1"/>
  <c r="M66" i="3"/>
  <c r="M65" i="3" s="1"/>
  <c r="L66" i="3"/>
  <c r="L65" i="3" s="1"/>
  <c r="K66" i="3"/>
  <c r="K65" i="3" s="1"/>
  <c r="K32" i="3" s="1"/>
  <c r="J66" i="3"/>
  <c r="J65" i="3" s="1"/>
  <c r="I66" i="3"/>
  <c r="I65" i="3" s="1"/>
  <c r="H66" i="3"/>
  <c r="H65" i="3" s="1"/>
  <c r="G66" i="3"/>
  <c r="G65" i="3" s="1"/>
  <c r="G32" i="3" s="1"/>
  <c r="F66" i="3"/>
  <c r="F65" i="3" s="1"/>
  <c r="E66" i="3"/>
  <c r="E65" i="3" s="1"/>
  <c r="AY82" i="3"/>
  <c r="AY77" i="3" s="1"/>
  <c r="AX82" i="3"/>
  <c r="AX77" i="3" s="1"/>
  <c r="AW82" i="3"/>
  <c r="AW77" i="3" s="1"/>
  <c r="AV82" i="3"/>
  <c r="AV77" i="3" s="1"/>
  <c r="AU82" i="3"/>
  <c r="AU77" i="3" s="1"/>
  <c r="AT82" i="3"/>
  <c r="AT77" i="3" s="1"/>
  <c r="AS82" i="3"/>
  <c r="AS77" i="3" s="1"/>
  <c r="AR82" i="3"/>
  <c r="AR77" i="3" s="1"/>
  <c r="AQ82" i="3"/>
  <c r="AQ77" i="3" s="1"/>
  <c r="AP82" i="3"/>
  <c r="AP77" i="3" s="1"/>
  <c r="AO82" i="3"/>
  <c r="AO77" i="3" s="1"/>
  <c r="AN82" i="3"/>
  <c r="AN77" i="3" s="1"/>
  <c r="AM82" i="3"/>
  <c r="AM77" i="3" s="1"/>
  <c r="AL82" i="3"/>
  <c r="AL77" i="3" s="1"/>
  <c r="AK82" i="3"/>
  <c r="AK77" i="3" s="1"/>
  <c r="AJ82" i="3"/>
  <c r="AJ77" i="3" s="1"/>
  <c r="AI82" i="3"/>
  <c r="AI77" i="3" s="1"/>
  <c r="AH82" i="3"/>
  <c r="AH77" i="3" s="1"/>
  <c r="AG82" i="3"/>
  <c r="AG77" i="3" s="1"/>
  <c r="AF82" i="3"/>
  <c r="AF77" i="3" s="1"/>
  <c r="AE82" i="3"/>
  <c r="AE77" i="3" s="1"/>
  <c r="AD82" i="3"/>
  <c r="AD77" i="3" s="1"/>
  <c r="AC82" i="3"/>
  <c r="AC77" i="3" s="1"/>
  <c r="AB82" i="3"/>
  <c r="AB77" i="3" s="1"/>
  <c r="AA82" i="3"/>
  <c r="AA77" i="3" s="1"/>
  <c r="Z82" i="3"/>
  <c r="Z77" i="3" s="1"/>
  <c r="Y82" i="3"/>
  <c r="Y77" i="3" s="1"/>
  <c r="X82" i="3"/>
  <c r="X77" i="3" s="1"/>
  <c r="W82" i="3"/>
  <c r="W77" i="3" s="1"/>
  <c r="V82" i="3"/>
  <c r="V77" i="3" s="1"/>
  <c r="U82" i="3"/>
  <c r="U77" i="3" s="1"/>
  <c r="T82" i="3"/>
  <c r="T77" i="3" s="1"/>
  <c r="S82" i="3"/>
  <c r="S77" i="3" s="1"/>
  <c r="R82" i="3"/>
  <c r="R77" i="3" s="1"/>
  <c r="Q82" i="3"/>
  <c r="Q77" i="3" s="1"/>
  <c r="P82" i="3"/>
  <c r="P77" i="3" s="1"/>
  <c r="O82" i="3"/>
  <c r="O77" i="3" s="1"/>
  <c r="N82" i="3"/>
  <c r="N77" i="3" s="1"/>
  <c r="M82" i="3"/>
  <c r="M77" i="3" s="1"/>
  <c r="L82" i="3"/>
  <c r="L77" i="3" s="1"/>
  <c r="K82" i="3"/>
  <c r="K77" i="3" s="1"/>
  <c r="J82" i="3"/>
  <c r="J77" i="3" s="1"/>
  <c r="I82" i="3"/>
  <c r="I77" i="3" s="1"/>
  <c r="H82" i="3"/>
  <c r="H77" i="3" s="1"/>
  <c r="G82" i="3"/>
  <c r="G77" i="3" s="1"/>
  <c r="F82" i="3"/>
  <c r="F77" i="3" s="1"/>
  <c r="E82" i="3"/>
  <c r="E77" i="3" s="1"/>
  <c r="H32" i="3" l="1"/>
  <c r="L32" i="3"/>
  <c r="P32" i="3"/>
  <c r="T32" i="3"/>
  <c r="X32" i="3"/>
  <c r="AC32" i="3"/>
  <c r="AG32" i="3"/>
  <c r="AK32" i="3"/>
  <c r="AO32" i="3"/>
  <c r="AS32" i="3"/>
  <c r="AW32" i="3"/>
  <c r="E32" i="3"/>
  <c r="I32" i="3"/>
  <c r="M32" i="3"/>
  <c r="Q32" i="3"/>
  <c r="U32" i="3"/>
  <c r="Z32" i="3"/>
  <c r="AD32" i="3"/>
  <c r="AH32" i="3"/>
  <c r="AL32" i="3"/>
  <c r="AP32" i="3"/>
  <c r="AT32" i="3"/>
  <c r="AX32" i="3"/>
  <c r="F32" i="3"/>
  <c r="J32" i="3"/>
  <c r="N32" i="3"/>
  <c r="R32" i="3"/>
  <c r="V32" i="3"/>
  <c r="AA32" i="3"/>
  <c r="AE32" i="3"/>
  <c r="AI32" i="3"/>
  <c r="AM32" i="3"/>
  <c r="AQ32" i="3"/>
  <c r="AU32" i="3"/>
  <c r="AY32" i="3"/>
  <c r="AY21" i="3"/>
  <c r="AX21" i="3"/>
  <c r="AW21" i="3"/>
  <c r="AV21" i="3"/>
  <c r="AU21" i="3"/>
  <c r="AT21" i="3"/>
  <c r="AS21" i="3"/>
  <c r="AR21" i="3"/>
  <c r="AQ21" i="3"/>
  <c r="AP21" i="3"/>
  <c r="AO21" i="3"/>
  <c r="AN21" i="3"/>
  <c r="AM21" i="3"/>
  <c r="AL21" i="3"/>
  <c r="AK21" i="3"/>
  <c r="AJ21" i="3"/>
  <c r="AI21" i="3"/>
  <c r="AH21" i="3"/>
  <c r="AG21" i="3"/>
  <c r="AF21" i="3"/>
  <c r="AE21" i="3"/>
  <c r="AD21" i="3"/>
  <c r="AC21" i="3"/>
  <c r="AB21" i="3"/>
  <c r="AA21" i="3"/>
  <c r="Z21" i="3"/>
  <c r="Y21" i="3"/>
  <c r="X21" i="3"/>
  <c r="W21" i="3"/>
  <c r="V21" i="3"/>
  <c r="U21" i="3"/>
  <c r="T21" i="3"/>
  <c r="S21" i="3"/>
  <c r="R21" i="3"/>
  <c r="Q21" i="3"/>
  <c r="P21" i="3"/>
  <c r="O21" i="3"/>
  <c r="N21" i="3"/>
  <c r="M21" i="3"/>
  <c r="L21" i="3"/>
  <c r="K21" i="3"/>
  <c r="J21" i="3"/>
  <c r="I21" i="3"/>
  <c r="H21" i="3"/>
  <c r="G21" i="3"/>
  <c r="E21" i="3"/>
  <c r="F21" i="3"/>
  <c r="AY22" i="3"/>
  <c r="AX22" i="3"/>
  <c r="AW22" i="3"/>
  <c r="AV22" i="3"/>
  <c r="AU22" i="3"/>
  <c r="AS22" i="3"/>
  <c r="AR22" i="3"/>
  <c r="AQ22" i="3"/>
  <c r="AP22" i="3"/>
  <c r="AO22" i="3"/>
  <c r="AN22" i="3"/>
  <c r="AM22" i="3"/>
  <c r="AL22" i="3"/>
  <c r="AK22" i="3"/>
  <c r="AJ22" i="3"/>
  <c r="AI22" i="3"/>
  <c r="AH22" i="3"/>
  <c r="AG22" i="3"/>
  <c r="AF22" i="3"/>
  <c r="AE22" i="3"/>
  <c r="AD22" i="3"/>
  <c r="AC22" i="3"/>
  <c r="AB22" i="3"/>
  <c r="AA22" i="3"/>
  <c r="Z22" i="3"/>
  <c r="Y22" i="3"/>
  <c r="X22" i="3"/>
  <c r="W22" i="3"/>
  <c r="V22" i="3"/>
  <c r="U22" i="3"/>
  <c r="T22" i="3"/>
  <c r="S22" i="3"/>
  <c r="R22" i="3"/>
  <c r="Q22" i="3"/>
  <c r="P22" i="3"/>
  <c r="O22" i="3"/>
  <c r="N22" i="3"/>
  <c r="M22" i="3"/>
  <c r="L22" i="3"/>
  <c r="K22" i="3"/>
  <c r="J22" i="3"/>
  <c r="I22" i="3"/>
  <c r="H22" i="3"/>
  <c r="G22" i="3"/>
  <c r="F22" i="3"/>
  <c r="E22" i="3"/>
  <c r="D22" i="3"/>
  <c r="Y67" i="3"/>
  <c r="Y66" i="3" s="1"/>
  <c r="Y65" i="3" s="1"/>
  <c r="Y32" i="3" s="1"/>
  <c r="W57" i="3"/>
  <c r="W56" i="3"/>
  <c r="W55" i="3"/>
  <c r="W54" i="3"/>
  <c r="W53" i="3"/>
  <c r="W52" i="3"/>
  <c r="W51" i="3"/>
  <c r="W50" i="3"/>
  <c r="W49" i="3"/>
  <c r="W48" i="3"/>
  <c r="W47" i="3"/>
  <c r="W46" i="3"/>
  <c r="W45" i="3"/>
  <c r="W44" i="3"/>
  <c r="W43" i="3"/>
  <c r="W42" i="3"/>
  <c r="W41" i="3"/>
  <c r="W40" i="3"/>
  <c r="W39" i="3"/>
  <c r="W38" i="3"/>
  <c r="W34" i="3" l="1"/>
  <c r="W33" i="3" s="1"/>
  <c r="W32" i="3" s="1"/>
  <c r="D20" i="3"/>
  <c r="D18" i="3" s="1"/>
  <c r="AY30" i="3" l="1"/>
  <c r="AX30" i="3"/>
  <c r="AW30" i="3"/>
  <c r="AV30" i="3"/>
  <c r="AU30" i="3"/>
  <c r="AT30" i="3"/>
  <c r="AS30" i="3"/>
  <c r="AR30" i="3"/>
  <c r="AQ30" i="3"/>
  <c r="AP30" i="3"/>
  <c r="AO30" i="3"/>
  <c r="AN30" i="3"/>
  <c r="AM30" i="3"/>
  <c r="AL30" i="3"/>
  <c r="AK30" i="3"/>
  <c r="AJ30" i="3"/>
  <c r="AI30" i="3"/>
  <c r="AH30" i="3"/>
  <c r="AG30" i="3"/>
  <c r="AF30" i="3"/>
  <c r="AE30" i="3"/>
  <c r="AD30" i="3"/>
  <c r="AC30" i="3"/>
  <c r="AB30" i="3"/>
  <c r="AA30" i="3"/>
  <c r="Z30" i="3"/>
  <c r="Y30" i="3"/>
  <c r="X30" i="3"/>
  <c r="W30" i="3"/>
  <c r="V30" i="3"/>
  <c r="U30" i="3"/>
  <c r="T30" i="3"/>
  <c r="S30" i="3"/>
  <c r="R30" i="3"/>
  <c r="Q30" i="3"/>
  <c r="P30" i="3"/>
  <c r="O30" i="3"/>
  <c r="N30" i="3"/>
  <c r="M30" i="3"/>
  <c r="L30" i="3"/>
  <c r="K30" i="3"/>
  <c r="J30" i="3"/>
  <c r="I30" i="3"/>
  <c r="H30" i="3"/>
  <c r="G30" i="3"/>
  <c r="F30" i="3"/>
  <c r="E30" i="3"/>
  <c r="AY28" i="3"/>
  <c r="AX28" i="3"/>
  <c r="AW28" i="3"/>
  <c r="AV28" i="3"/>
  <c r="AU28" i="3"/>
  <c r="AT28" i="3"/>
  <c r="AS28" i="3"/>
  <c r="AR28" i="3"/>
  <c r="AQ28" i="3"/>
  <c r="AP28" i="3"/>
  <c r="AO28" i="3"/>
  <c r="AN28" i="3"/>
  <c r="AM28" i="3"/>
  <c r="AL28" i="3"/>
  <c r="AK28" i="3"/>
  <c r="AJ28" i="3"/>
  <c r="AI28" i="3"/>
  <c r="AH28" i="3"/>
  <c r="AG28" i="3"/>
  <c r="AF28" i="3"/>
  <c r="AE28" i="3"/>
  <c r="AD28" i="3"/>
  <c r="AC28" i="3"/>
  <c r="AB28" i="3"/>
  <c r="AA28" i="3"/>
  <c r="Z28" i="3"/>
  <c r="Y28" i="3"/>
  <c r="X28" i="3"/>
  <c r="W28" i="3"/>
  <c r="V28" i="3"/>
  <c r="U28" i="3"/>
  <c r="T28" i="3"/>
  <c r="S28" i="3"/>
  <c r="R28" i="3"/>
  <c r="Q28" i="3"/>
  <c r="P28" i="3"/>
  <c r="O28" i="3"/>
  <c r="N28" i="3"/>
  <c r="M28" i="3"/>
  <c r="L28" i="3"/>
  <c r="K28" i="3"/>
  <c r="J28" i="3"/>
  <c r="I28" i="3"/>
  <c r="H28" i="3"/>
  <c r="G28" i="3"/>
  <c r="F28" i="3"/>
  <c r="E28" i="3"/>
  <c r="AH25" i="3" l="1"/>
  <c r="W25" i="3"/>
  <c r="W24" i="3" s="1"/>
  <c r="W19" i="3" s="1"/>
  <c r="AI25" i="3"/>
  <c r="AI24" i="3" s="1"/>
  <c r="AI19" i="3" s="1"/>
  <c r="AQ25" i="3"/>
  <c r="AQ24" i="3" s="1"/>
  <c r="AQ19" i="3" s="1"/>
  <c r="AY25" i="3"/>
  <c r="AY24" i="3" s="1"/>
  <c r="AY19" i="3" s="1"/>
  <c r="AA25" i="3"/>
  <c r="AA24" i="3" s="1"/>
  <c r="AA19" i="3" s="1"/>
  <c r="AE25" i="3"/>
  <c r="AE24" i="3" s="1"/>
  <c r="AE19" i="3" s="1"/>
  <c r="AM25" i="3"/>
  <c r="AM24" i="3" s="1"/>
  <c r="AM19" i="3" s="1"/>
  <c r="AU25" i="3"/>
  <c r="AU24" i="3" s="1"/>
  <c r="AU19" i="3" s="1"/>
  <c r="I25" i="3"/>
  <c r="I24" i="3" s="1"/>
  <c r="I19" i="3" s="1"/>
  <c r="Q25" i="3"/>
  <c r="Q24" i="3" s="1"/>
  <c r="Q19" i="3" s="1"/>
  <c r="Y25" i="3"/>
  <c r="Y24" i="3" s="1"/>
  <c r="Y19" i="3" s="1"/>
  <c r="AG25" i="3"/>
  <c r="AG24" i="3" s="1"/>
  <c r="AG19" i="3" s="1"/>
  <c r="AK25" i="3"/>
  <c r="AK24" i="3" s="1"/>
  <c r="AK19" i="3" s="1"/>
  <c r="AS25" i="3"/>
  <c r="AS24" i="3" s="1"/>
  <c r="AS19" i="3" s="1"/>
  <c r="AW25" i="3"/>
  <c r="AW24" i="3" s="1"/>
  <c r="AW19" i="3" s="1"/>
  <c r="E25" i="3"/>
  <c r="E24" i="3" s="1"/>
  <c r="E19" i="3" s="1"/>
  <c r="M25" i="3"/>
  <c r="M24" i="3" s="1"/>
  <c r="M19" i="3" s="1"/>
  <c r="U25" i="3"/>
  <c r="U24" i="3" s="1"/>
  <c r="U19" i="3" s="1"/>
  <c r="AC25" i="3"/>
  <c r="AC24" i="3" s="1"/>
  <c r="AC19" i="3" s="1"/>
  <c r="AO25" i="3"/>
  <c r="AO24" i="3" s="1"/>
  <c r="AO19" i="3" s="1"/>
  <c r="K25" i="3"/>
  <c r="K24" i="3" s="1"/>
  <c r="K19" i="3" s="1"/>
  <c r="G25" i="3"/>
  <c r="G24" i="3" s="1"/>
  <c r="G19" i="3" s="1"/>
  <c r="O25" i="3"/>
  <c r="O24" i="3" s="1"/>
  <c r="O19" i="3" s="1"/>
  <c r="S25" i="3"/>
  <c r="S24" i="3" s="1"/>
  <c r="S19" i="3" s="1"/>
  <c r="P20" i="3"/>
  <c r="P18" i="3" s="1"/>
  <c r="T20" i="3"/>
  <c r="T18" i="3" s="1"/>
  <c r="AF20" i="3"/>
  <c r="AF18" i="3" s="1"/>
  <c r="AJ20" i="3"/>
  <c r="AJ18" i="3" s="1"/>
  <c r="AN20" i="3"/>
  <c r="AN18" i="3" s="1"/>
  <c r="AV20" i="3"/>
  <c r="AV18" i="3" s="1"/>
  <c r="H25" i="3"/>
  <c r="H24" i="3" s="1"/>
  <c r="H19" i="3" s="1"/>
  <c r="L25" i="3"/>
  <c r="L24" i="3" s="1"/>
  <c r="L19" i="3" s="1"/>
  <c r="P25" i="3"/>
  <c r="P24" i="3" s="1"/>
  <c r="P19" i="3" s="1"/>
  <c r="T25" i="3"/>
  <c r="T24" i="3" s="1"/>
  <c r="T19" i="3" s="1"/>
  <c r="X25" i="3"/>
  <c r="X24" i="3" s="1"/>
  <c r="X19" i="3" s="1"/>
  <c r="AB25" i="3"/>
  <c r="AB24" i="3" s="1"/>
  <c r="AB19" i="3" s="1"/>
  <c r="AF25" i="3"/>
  <c r="AF24" i="3" s="1"/>
  <c r="AF19" i="3" s="1"/>
  <c r="AJ25" i="3"/>
  <c r="AJ24" i="3" s="1"/>
  <c r="AJ19" i="3" s="1"/>
  <c r="AN25" i="3"/>
  <c r="AN24" i="3" s="1"/>
  <c r="AN19" i="3" s="1"/>
  <c r="AR25" i="3"/>
  <c r="AR24" i="3" s="1"/>
  <c r="AR19" i="3" s="1"/>
  <c r="AV25" i="3"/>
  <c r="AV24" i="3" s="1"/>
  <c r="AV19" i="3" s="1"/>
  <c r="F20" i="3"/>
  <c r="F18" i="3" s="1"/>
  <c r="F25" i="3"/>
  <c r="F24" i="3" s="1"/>
  <c r="F19" i="3" s="1"/>
  <c r="J25" i="3"/>
  <c r="J24" i="3" s="1"/>
  <c r="J19" i="3" s="1"/>
  <c r="N25" i="3"/>
  <c r="N24" i="3" s="1"/>
  <c r="N19" i="3" s="1"/>
  <c r="R25" i="3"/>
  <c r="R24" i="3" s="1"/>
  <c r="R19" i="3" s="1"/>
  <c r="V25" i="3"/>
  <c r="V24" i="3" s="1"/>
  <c r="V19" i="3" s="1"/>
  <c r="Z25" i="3"/>
  <c r="Z24" i="3" s="1"/>
  <c r="Z19" i="3" s="1"/>
  <c r="AD25" i="3"/>
  <c r="AD24" i="3" s="1"/>
  <c r="AD19" i="3" s="1"/>
  <c r="AH24" i="3"/>
  <c r="AH19" i="3" s="1"/>
  <c r="AL25" i="3"/>
  <c r="AL24" i="3" s="1"/>
  <c r="AL19" i="3" s="1"/>
  <c r="AP25" i="3"/>
  <c r="AP24" i="3" s="1"/>
  <c r="AP19" i="3" s="1"/>
  <c r="AT25" i="3"/>
  <c r="AT24" i="3" s="1"/>
  <c r="AT19" i="3" s="1"/>
  <c r="AX25" i="3"/>
  <c r="AX24" i="3" s="1"/>
  <c r="AX19" i="3" s="1"/>
  <c r="E20" i="3"/>
  <c r="E18" i="3" s="1"/>
  <c r="AR20" i="3"/>
  <c r="AR18" i="3" s="1"/>
  <c r="AB20" i="3"/>
  <c r="AB18" i="3" s="1"/>
  <c r="L20" i="3"/>
  <c r="L18" i="3" s="1"/>
  <c r="H20" i="3"/>
  <c r="H18" i="3" s="1"/>
  <c r="X20" i="3"/>
  <c r="X18" i="3" s="1"/>
  <c r="I20" i="3"/>
  <c r="I18" i="3" s="1"/>
  <c r="M20" i="3"/>
  <c r="M18" i="3" s="1"/>
  <c r="Q20" i="3"/>
  <c r="Q18" i="3" s="1"/>
  <c r="U20" i="3"/>
  <c r="U18" i="3" s="1"/>
  <c r="Y20" i="3"/>
  <c r="Y18" i="3" s="1"/>
  <c r="AC20" i="3"/>
  <c r="AC18" i="3" s="1"/>
  <c r="AG20" i="3"/>
  <c r="AG18" i="3" s="1"/>
  <c r="AK20" i="3"/>
  <c r="AK18" i="3" s="1"/>
  <c r="AO20" i="3"/>
  <c r="AO18" i="3" s="1"/>
  <c r="AS20" i="3"/>
  <c r="AS18" i="3" s="1"/>
  <c r="AW20" i="3"/>
  <c r="AW18" i="3" s="1"/>
  <c r="J20" i="3"/>
  <c r="J18" i="3" s="1"/>
  <c r="N20" i="3"/>
  <c r="N18" i="3" s="1"/>
  <c r="R20" i="3"/>
  <c r="R18" i="3" s="1"/>
  <c r="V20" i="3"/>
  <c r="V18" i="3" s="1"/>
  <c r="Z20" i="3"/>
  <c r="Z18" i="3" s="1"/>
  <c r="AD20" i="3"/>
  <c r="AD18" i="3" s="1"/>
  <c r="AH20" i="3"/>
  <c r="AH18" i="3" s="1"/>
  <c r="AL20" i="3"/>
  <c r="AL18" i="3" s="1"/>
  <c r="AP20" i="3"/>
  <c r="AP18" i="3" s="1"/>
  <c r="AT20" i="3"/>
  <c r="AT18" i="3" s="1"/>
  <c r="AX20" i="3"/>
  <c r="AX18" i="3" s="1"/>
  <c r="G20" i="3"/>
  <c r="G18" i="3" s="1"/>
  <c r="K20" i="3"/>
  <c r="K18" i="3" s="1"/>
  <c r="O20" i="3"/>
  <c r="O18" i="3" s="1"/>
  <c r="S20" i="3"/>
  <c r="S18" i="3" s="1"/>
  <c r="W20" i="3"/>
  <c r="W18" i="3" s="1"/>
  <c r="AA20" i="3"/>
  <c r="AA18" i="3" s="1"/>
  <c r="AE20" i="3"/>
  <c r="AE18" i="3" s="1"/>
  <c r="AI20" i="3"/>
  <c r="AI18" i="3" s="1"/>
  <c r="AM20" i="3"/>
  <c r="AM18" i="3" s="1"/>
  <c r="AQ20" i="3"/>
  <c r="AQ18" i="3" s="1"/>
  <c r="AU20" i="3"/>
  <c r="AU18" i="3" s="1"/>
  <c r="AY20" i="3"/>
  <c r="AY18" i="3" s="1"/>
</calcChain>
</file>

<file path=xl/sharedStrings.xml><?xml version="1.0" encoding="utf-8"?>
<sst xmlns="http://schemas.openxmlformats.org/spreadsheetml/2006/main" count="429" uniqueCount="349">
  <si>
    <t>Приложение  № 1</t>
  </si>
  <si>
    <t>к приказу Минэнерго России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</si>
  <si>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</si>
  <si>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</si>
  <si>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</si>
  <si>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</si>
  <si>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</si>
  <si>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</si>
  <si>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</si>
  <si>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</si>
  <si>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</si>
  <si>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</si>
  <si>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</si>
  <si>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</si>
  <si>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</si>
  <si>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максимальной мощности присоединяемых потребителей электрической энергии, Мвт</t>
  </si>
  <si>
    <t>Показатель максимальной мощности присоединяемых объектов по производству электрической энергии, МВТ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</si>
  <si>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ТСО или иным лицам, МВт</t>
  </si>
  <si>
    <t>Показатель степени загрузки трансформаторной подстанции, %</t>
  </si>
  <si>
    <t>Показатель оценки изменения средней продолжительности прекращения передачи электрической энергии потребителям услуг (saidi)</t>
  </si>
  <si>
    <t>Показатель оценки изменения средней частоты прекращения предачи электрической энергии потребителям услуг (saifi)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</si>
  <si>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</si>
  <si>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</si>
  <si>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законодательства, млн. рублей</t>
  </si>
  <si>
    <t>Показатель объема финансовых потребностей, необходимых для реализации мероприятий, направленых на выполнение предписаний органов исполнительной власти, млн. рублей</t>
  </si>
  <si>
    <t>Показатель объема финансовых потребностей, необходимых для реализации мероприятий, направленых на выполеннеи требований регламентов рынков электрической энергии, млн. рублей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</si>
  <si>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 рублей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</si>
  <si>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 рублей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</si>
  <si>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электроэнергетики, млн. рублей</t>
  </si>
  <si>
    <t>Утвержденный план</t>
  </si>
  <si>
    <t>Предложение по корректировке утвержденного плана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</si>
  <si>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</si>
  <si>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</si>
  <si>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</si>
  <si>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</si>
  <si>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</si>
  <si>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</si>
  <si>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</si>
  <si>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</si>
  <si>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</si>
  <si>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</si>
  <si>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</si>
  <si>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</si>
  <si>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</si>
  <si>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</si>
  <si>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</si>
  <si>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5.1</t>
  </si>
  <si>
    <t>5.2</t>
  </si>
  <si>
    <t>5.3</t>
  </si>
  <si>
    <t>5.4</t>
  </si>
  <si>
    <t>5.5</t>
  </si>
  <si>
    <t>5.6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</si>
  <si>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</si>
  <si>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</si>
  <si>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</si>
  <si>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</si>
  <si>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</si>
  <si>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</si>
  <si>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</si>
  <si>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</si>
  <si>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</si>
  <si>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</si>
  <si>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</si>
  <si>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</si>
  <si>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</si>
  <si>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</si>
  <si>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</si>
  <si>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</si>
  <si>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</si>
  <si>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</si>
  <si>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</si>
  <si>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</si>
  <si>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0</t>
  </si>
  <si>
    <t>ВСЕГО по инвестиционной программе, в том числе:</t>
  </si>
  <si>
    <t>Г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</si>
  <si>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</si>
  <si>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</si>
  <si>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</si>
  <si>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</si>
  <si>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</si>
  <si>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</si>
  <si>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</si>
  <si>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</si>
  <si>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</si>
  <si>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</si>
  <si>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</si>
  <si>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</si>
  <si>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</si>
  <si>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</si>
  <si>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1.2.2.1.1</t>
  </si>
  <si>
    <t>1.2.3.1.1</t>
  </si>
  <si>
    <t>1.2.2.1.2</t>
  </si>
  <si>
    <t>1.2.1.1.1</t>
  </si>
  <si>
    <t>1.2.1.1.2</t>
  </si>
  <si>
    <t>0.1</t>
  </si>
  <si>
    <t>Технологическое присоединение,всего</t>
  </si>
  <si>
    <t>0.2</t>
  </si>
  <si>
    <t>Реконструкция, модернизация, техническое перевооружение, всего</t>
  </si>
  <si>
    <t>0.4</t>
  </si>
  <si>
    <t>Прочее новое строительство объектов электросетевого хозяйства, всего</t>
  </si>
  <si>
    <t>0.6</t>
  </si>
  <si>
    <t>Прочие инвестиционные проекты, всего</t>
  </si>
  <si>
    <t>1.1</t>
  </si>
  <si>
    <t>Технологическое присоединение,всего, в том числе:</t>
  </si>
  <si>
    <t>1.1.1</t>
  </si>
  <si>
    <t>Технологическое присоединение энергопринимающих устройств потребителей,всего,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</si>
  <si>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</si>
  <si>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</si>
  <si>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…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</si>
  <si>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</si>
  <si>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</si>
  <si>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</si>
  <si>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максимальной мощностью свыше 150 кВт включительно, всего</t>
  </si>
  <si>
    <t>Показатель увеличения мощности трансформаторов на ПС, не связанных с осуществлением технологического присоединения, МВА 6-10кВ</t>
  </si>
  <si>
    <t>Показатель увеличения мощности трансформаторов на ПС, связанных с осуществлением технологического присоединения,  МВА  6-10кВ</t>
  </si>
  <si>
    <t>Показатель увеличения протяженности линий электропередачи, не связанного с осуществлением технологического присоединения,  км   6-10кВ</t>
  </si>
  <si>
    <t>Показатель увеличения протяженности линий электропередачи, связанного с осуществлением технологического присоединения, км   6-10кВ</t>
  </si>
  <si>
    <t>Показатель замены силовых трансформаторов, МВА   6-10кВ</t>
  </si>
  <si>
    <t>Показатель замены линий электропередач , км   0,4 кВ</t>
  </si>
  <si>
    <t>Показател замены линий электропередач,  км    6-10 кВ</t>
  </si>
  <si>
    <t>Показатель замены выключателей, шт. 6-10кВ</t>
  </si>
  <si>
    <t xml:space="preserve">Показатель изменений доли полезного отпуска ээ, который формруется посредством приборов учета, включенных в систему сбора и передачи данных, %              </t>
  </si>
  <si>
    <t>от «05»  мая  2016 г. № 380</t>
  </si>
  <si>
    <t>Форма 1. Перечень инвестиционных проектов</t>
  </si>
  <si>
    <t>Год раскрытия информации: 2021год</t>
  </si>
  <si>
    <t>Показатель увеличения протяженности линий электропередачи, связанного с осуществлением технологического присоединения,км   0,4 кВ</t>
  </si>
  <si>
    <t>ё</t>
  </si>
  <si>
    <t xml:space="preserve">Установка АИИСКУЭ в районах малоэтажной застройки,ПКУ-6кВ    450шт. </t>
  </si>
  <si>
    <t>Покупка АГП-18 на базе ГАЗ  -1шт</t>
  </si>
  <si>
    <t>Покупка УАЗ-390995  -2шт</t>
  </si>
  <si>
    <t xml:space="preserve">на 2024 год </t>
  </si>
  <si>
    <t>Замена тупикового КТП- 0111  на  КТП-П-КК проходного типа -1шт</t>
  </si>
  <si>
    <t>Реконструкция  мкр Восточный 1,2  КТП-5129  ВЛ-04кВ-2,083км, КТП-2420  ВЛ-04кВ  -1,292км,КТП-5128  ВЛ-04кВ-5,978км</t>
  </si>
  <si>
    <t xml:space="preserve">Закольцовка Ф-    ПС  кабелем 6кВ </t>
  </si>
  <si>
    <t>На базе ГАЗ (4х4) ямобур   -1шт</t>
  </si>
  <si>
    <t>ГУП "РЭС"РБ</t>
  </si>
  <si>
    <t>Поисковый генератор</t>
  </si>
  <si>
    <t>Обновление ПО,ОС</t>
  </si>
  <si>
    <t>ГАЗ-3325  Егерь    1шт</t>
  </si>
  <si>
    <t>Установка Реклоузера на ВЛ-6кВ 2шт</t>
  </si>
  <si>
    <t>Инвестиционная программа ГУП "Региональные электрические сети РБ"</t>
  </si>
  <si>
    <t xml:space="preserve">Утвержденные плановые значения показателей приведены в соответствии с Приказом Министерства промышленности и инновационной политики РБ № </t>
  </si>
  <si>
    <t>1.2.1.1.4.1</t>
  </si>
  <si>
    <t>K_ 20240114_Ц_1</t>
  </si>
  <si>
    <t>Реконструкия ТП-71, 46, 63 с.Тавтиманово КТП-400 кВа с ТМГ-250кВа (3шт)</t>
  </si>
  <si>
    <t>1.2.2.1.3.1</t>
  </si>
  <si>
    <t>Реконструкция ВЛ-10кВ «Авзян-Исмакаево» ф. 11-24 (изм. 0)</t>
  </si>
  <si>
    <t>Реконструкия ВЛ-0,4кВ "ЛЭП-0,4 кВ от ТП - №88, ТП №88  с. Иглино" (Инв.№00-003662) (изм.0)</t>
  </si>
  <si>
    <t>Реконструкия ВЛ-0,4кВ ТП-250 6/0,4кВ с. Миндяк Учалинский р-н</t>
  </si>
  <si>
    <t>Реконструкия ВЛ-0,4кВ ТП-160 6/0,4кВ с. Озерный Учалинский р-н</t>
  </si>
  <si>
    <t>1.2.2.1.3.2</t>
  </si>
  <si>
    <t>1.2.2.1.3.3</t>
  </si>
  <si>
    <t>1.2.2.1.3.4</t>
  </si>
  <si>
    <t>1.2.2.1.3.5</t>
  </si>
  <si>
    <t>K_ 20240213_Ц_1</t>
  </si>
  <si>
    <t>K_ 20240213_Ц_2</t>
  </si>
  <si>
    <t>K_ 20240213_Ц_3</t>
  </si>
  <si>
    <t>K_ 20240213_Ц_4</t>
  </si>
  <si>
    <t>K_ 20240213_Ц_5</t>
  </si>
  <si>
    <t>Установка приборов учета на опору ВЛ-0,4кВ с заменой вводов</t>
  </si>
  <si>
    <t>1.2.3.2</t>
  </si>
  <si>
    <t>Установка приборов учета, класс напряжения 6 (10) кВ, всего, в том числе:</t>
  </si>
  <si>
    <t>1.2.3.2.1</t>
  </si>
  <si>
    <t>1.2.3.1.2.1</t>
  </si>
  <si>
    <t>K_ 2024032_Ц_1</t>
  </si>
  <si>
    <t>K_ 20240312_Ц_1</t>
  </si>
  <si>
    <t>K_ 20240312_Ц_2</t>
  </si>
  <si>
    <t>1.4</t>
  </si>
  <si>
    <t>Прочее новое строительство объектов электросетевого хозяйства, всего, в том числе:</t>
  </si>
  <si>
    <t>1.4.1</t>
  </si>
  <si>
    <t>1.4.2</t>
  </si>
  <si>
    <t>1.4.3</t>
  </si>
  <si>
    <t>1.6</t>
  </si>
  <si>
    <t>Прочие инвестиционные проекты, всего, в том числе:</t>
  </si>
  <si>
    <t>1.6.1</t>
  </si>
  <si>
    <t>Создание системы АСДТУ</t>
  </si>
  <si>
    <t>1.2.2.1.3.6</t>
  </si>
  <si>
    <t>K_ 20240213_Ц_6</t>
  </si>
  <si>
    <t>1.2.3.1.2.2</t>
  </si>
  <si>
    <t>K_ 202404_Ц_1</t>
  </si>
  <si>
    <t>K_ 202404_Ц_2</t>
  </si>
  <si>
    <t>K_ 202404_Ц_3</t>
  </si>
  <si>
    <t>K_ 202404_Ц_4</t>
  </si>
  <si>
    <t>K_ 202406_Ц_1</t>
  </si>
  <si>
    <t>1.6.2</t>
  </si>
  <si>
    <t>K_ 202406_Ц_2</t>
  </si>
  <si>
    <t>Приобретение спецтехники (АГП, КМУ, БКМ, УАЗ, МТЗ, лаборатория)</t>
  </si>
  <si>
    <t>L_20220111</t>
  </si>
  <si>
    <t>Реконстркукция ТП,установка ячеек КСО с вакуумными выкл. В ТП-5309  ввод с КТП-2620 в кол-ве 1шт.</t>
  </si>
  <si>
    <t>L_ 202401121</t>
  </si>
  <si>
    <t>1.2.1.1.3</t>
  </si>
  <si>
    <t>Реконстркукция ТП,установка ячеек КСО с вакуумными выкл. В ТП-1709  новый    в кол-ве 1шт.</t>
  </si>
  <si>
    <t>L_ 202401122</t>
  </si>
  <si>
    <t>1.2.1.1.4</t>
  </si>
  <si>
    <t>Реконструкция  ТП-2604, замена  Т-1   1979г.в.№ 731524 кол-ве  1шт ТМ-400 на ТМГ-400 .(0)</t>
  </si>
  <si>
    <t>L_ 202401131</t>
  </si>
  <si>
    <t>1.2.1.1.5</t>
  </si>
  <si>
    <t>Реконструкция  ТП-2604, замена  Т-2   1986г.в.№ 26148 кол-ве  1шт ТМ-400 на ТМГ-400 .(0)</t>
  </si>
  <si>
    <t>L_ 202401132</t>
  </si>
  <si>
    <t>1.2.1.1.6</t>
  </si>
  <si>
    <t>Реконструкция  ТП-2801, замена  Т-1   1975г.в.№ 23811 кол-ве  1шт ТМ-630 на ТМГ-630 .(0)</t>
  </si>
  <si>
    <t>L_ 202401133</t>
  </si>
  <si>
    <t>1.2.1.1.7</t>
  </si>
  <si>
    <t>Реконструкция  ТП-2801, замена  Т-2   1975г.в.№ 24094 кол-ве  1шт ТМ-630 на ТМГ-630 .(0)</t>
  </si>
  <si>
    <t>L_ 202401134</t>
  </si>
  <si>
    <t>1.2.1.1.8</t>
  </si>
  <si>
    <t>Реконструкция  ТП-2806, замена  Т-1   1982г.в.№ нет   кол-ве  1шт ТМ-630 на ТМГ-630 .(0)</t>
  </si>
  <si>
    <t>L_ 202401135</t>
  </si>
  <si>
    <t>1.2.1.1.9</t>
  </si>
  <si>
    <t>Реконструкция  ТП-2808, замена  Т-1   1976г.в.№ 5620   кол-ве  1шт ТМ-400 на ТМГ-400 .(0)</t>
  </si>
  <si>
    <t>L_ 202401136</t>
  </si>
  <si>
    <t>1.2.1.1.10</t>
  </si>
  <si>
    <t>Реконструкция  ТП-2809, замена  Т-1   1983г.в.№ 628 кол-ве  1шт ТМ-400 на ТМГ-400 .(0)</t>
  </si>
  <si>
    <t>L_ 202401137</t>
  </si>
  <si>
    <t>1.2.1.1.11</t>
  </si>
  <si>
    <t>Реконструкция  ТП-2809, замена  Т-2   1970г.в.№ 5421 кол-ве  1шт ТМ-250 на ТМГ-250 .(0)</t>
  </si>
  <si>
    <t>L_ 202401138</t>
  </si>
  <si>
    <t>1.2.1.1.12</t>
  </si>
  <si>
    <t>Реконструкция  ТП-5003, замена  Т-2   1978г.в.№ 8055 кол-ве  1шт ТМ-630 на ТМГ-630 .(0)</t>
  </si>
  <si>
    <t>L_ 202401139</t>
  </si>
  <si>
    <t>1.2.1.1.13</t>
  </si>
  <si>
    <t>Реконструкция  ТП-5004, замена  Т-1   1979г.в.№ 12904 кол-ве  1шт ТМ-630 на ТМГ-630 .(0)</t>
  </si>
  <si>
    <t>L_ 2024011310</t>
  </si>
  <si>
    <t>1.2.1.1.14</t>
  </si>
  <si>
    <t>Реконструкция  ТП-5004, замена  Т-2   1990г.в.№ 59473 кол-ве  1шт ТМ-630 на ТМГ-630 .(0)</t>
  </si>
  <si>
    <t>L_ 2024011311</t>
  </si>
  <si>
    <t>1.2.1.1.15</t>
  </si>
  <si>
    <t>Реконструкция  ТП-5005, замена  Т-1   1970г.в.№ 8656 кол-ве  1шт ТМ-400 на ТМГ-400 .(0)</t>
  </si>
  <si>
    <t>L_ 2024011312</t>
  </si>
  <si>
    <t>1.2.1.1.16</t>
  </si>
  <si>
    <t>Реконструкция  ТП-5005, замена  Т-2   1970г.в.№ 8632 кол-ве  1шт ТМ-400 на ТМГ-400 .(0)</t>
  </si>
  <si>
    <t>L_ 2024011313</t>
  </si>
  <si>
    <t>1.2.1.1.17</t>
  </si>
  <si>
    <t>Реконструкция  ТП-5102, замена  Т-2   1974г.в.№ 638676 кол-ве  1шт ТМ-250 на ТМГ-250 .(0)</t>
  </si>
  <si>
    <t>L_ 2024011314</t>
  </si>
  <si>
    <t>1.2.1.1.18</t>
  </si>
  <si>
    <t>Реконструкция ТП-5307, замена  Т-1   1985г.в.№ 33688 кол-ве  1шт ТМ-630 на ТМГ-630 .(0)</t>
  </si>
  <si>
    <t>L_ 2024011315</t>
  </si>
  <si>
    <t>1.2.1.1.19</t>
  </si>
  <si>
    <t>Реконструкция  ТП-5307, замена  Т-2   1979г.в.№ ЕСП кол-ве  1шт ТМ-400 на ТМГ-400 .(0)</t>
  </si>
  <si>
    <t>L_ 2024011316</t>
  </si>
  <si>
    <t>1.2.1.1.20</t>
  </si>
  <si>
    <t>Реконструкция  ТП-5309, замена  Т-1   1974г.в.№ 529588 кол-ве  1шт ТМ-400 на ТМГ-400 .(0)</t>
  </si>
  <si>
    <t>L_ 2024011317</t>
  </si>
  <si>
    <t>1.2.1.1.21</t>
  </si>
  <si>
    <t>Реконструкция  ТП-5309, замена  Т-2   1978г.в.№ 8260 кол-ве  1шт ТМ-400 на ТМГ-400 .(0)</t>
  </si>
  <si>
    <t>L_ 2024011318</t>
  </si>
  <si>
    <t>1.2.1.1.22</t>
  </si>
  <si>
    <t>Реконструкция  РП-1А, замена  Т-1   1975г.в.№ 515 кол-ве  1шт ТМ-400 на ТМГ-400 .(0)</t>
  </si>
  <si>
    <t>L_ 2024011319</t>
  </si>
  <si>
    <t>1.2.1.1.23</t>
  </si>
  <si>
    <t>Реконструкция  РП-1А, замена Т-2   1970г.в.№ 8391 кол-ве  1шт ТМ-400 на ТМГ-400 .(0)</t>
  </si>
  <si>
    <t>L_ 2024011320</t>
  </si>
  <si>
    <t>1.2.1.1.24</t>
  </si>
  <si>
    <t>L_ 202401211</t>
  </si>
  <si>
    <t>1.2.1.1.25</t>
  </si>
  <si>
    <t>L_ 202401221</t>
  </si>
  <si>
    <t>1.2.1.1.26</t>
  </si>
  <si>
    <t>L_ 202401222</t>
  </si>
  <si>
    <t>1.2.1.1.27</t>
  </si>
  <si>
    <t>L_ 202401223</t>
  </si>
  <si>
    <t>1.2.1.1.28</t>
  </si>
  <si>
    <t>L_ 202401224</t>
  </si>
  <si>
    <t>1.2.1.1.29</t>
  </si>
  <si>
    <t>L_ 202401212</t>
  </si>
  <si>
    <t>L_ 20240211</t>
  </si>
  <si>
    <t>Реконструкция д.Кисак Каин  замена ВЛ-04кВ на СИП   2,1км с заменой КТП-8220 с тр-ом 250кВА</t>
  </si>
  <si>
    <t>L_ 20240212</t>
  </si>
  <si>
    <t>1.2.2.1.3</t>
  </si>
  <si>
    <t xml:space="preserve">Реконструкция  КЛ-6кВ  </t>
  </si>
  <si>
    <t>L_ 20240220</t>
  </si>
  <si>
    <t>L_ 20240311</t>
  </si>
  <si>
    <t>1.4.6</t>
  </si>
  <si>
    <t>L_ 202401232</t>
  </si>
  <si>
    <t>1.4.7</t>
  </si>
  <si>
    <t>L_ 202401233</t>
  </si>
  <si>
    <t>1.4.8</t>
  </si>
  <si>
    <t>1.4.5</t>
  </si>
  <si>
    <t>L_ 202401231</t>
  </si>
  <si>
    <t>1.4.9</t>
  </si>
  <si>
    <t>L_ 20240221</t>
  </si>
  <si>
    <t>1.4.10</t>
  </si>
  <si>
    <t>L_ 20240222</t>
  </si>
  <si>
    <t>1.6.3</t>
  </si>
  <si>
    <t>L_ 20240421</t>
  </si>
  <si>
    <t>1.6.4</t>
  </si>
  <si>
    <t>L_ 20240422</t>
  </si>
  <si>
    <t>1.6.5</t>
  </si>
  <si>
    <t>L_ 20240423</t>
  </si>
  <si>
    <t>1.6.6</t>
  </si>
  <si>
    <t>L_ 20240424</t>
  </si>
  <si>
    <t>1.6.7</t>
  </si>
  <si>
    <t>L_ 20240425</t>
  </si>
  <si>
    <t>1.6.8</t>
  </si>
  <si>
    <t>L_ 20240426</t>
  </si>
  <si>
    <t>1.6.9</t>
  </si>
  <si>
    <t>ПИРы на ИП 2025год</t>
  </si>
  <si>
    <t>L_ 20240427</t>
  </si>
  <si>
    <t>Реконструкция ВЛ-10кВ Ф-16 ПС Авдон (L-4км) (изм. 0)</t>
  </si>
  <si>
    <t>Реконструкия ВЛ-10кВ  Ф-5 от ПС "Иглино"(L-2км)(изм. 0)</t>
  </si>
  <si>
    <t>Реконструкия ВЛ-10кВ  Ф-4 от ПС "Иглино" (L-13км) (изм. 0)</t>
  </si>
  <si>
    <t>K_ 20240213_Ц_7</t>
  </si>
  <si>
    <t xml:space="preserve">Создание системы АСКУЭ (ЦЭС) (1200шт) </t>
  </si>
  <si>
    <t>Установка ПКУ (ЦЭС)  (25шт)</t>
  </si>
  <si>
    <t>1.4.4</t>
  </si>
  <si>
    <t>1.4.11</t>
  </si>
  <si>
    <t>1.4.12</t>
  </si>
  <si>
    <t>1.4.13</t>
  </si>
  <si>
    <t>1.4.14</t>
  </si>
  <si>
    <t>1.4.15</t>
  </si>
  <si>
    <t>1.4.16</t>
  </si>
  <si>
    <t>1.4.17</t>
  </si>
  <si>
    <t>1.4.18</t>
  </si>
  <si>
    <t>Строительство КТПН-10/0,4кВ 400кВа  в с. Раевский, Альшеевский р-н</t>
  </si>
  <si>
    <t>K_ 202404_Ц_1_1</t>
  </si>
  <si>
    <t>K_ 202404_Ц_1_2</t>
  </si>
  <si>
    <t>Строительство КТПН-10/0,4кВ 4 с. Улу-Теляк</t>
  </si>
  <si>
    <t>K_ 202404_Ц_2_1</t>
  </si>
  <si>
    <t>K_ 202404_Ц_2_2</t>
  </si>
  <si>
    <t>Строительство КТПН-10/0,4кВ 400кВа  с. Кудеевский</t>
  </si>
  <si>
    <t>K_ 202404_Ц_3_1</t>
  </si>
  <si>
    <t>K_ 202404_Ц_3_2</t>
  </si>
  <si>
    <t>Строительство КТПН-10/0,4кВ 400кВа  с. Тавтиманово</t>
  </si>
  <si>
    <t>K_ 202404_Ц_4_1</t>
  </si>
  <si>
    <t>K_ 202404_Ц_4_2</t>
  </si>
  <si>
    <t>Строительство администранивно-бытового здания ПО ЦЭС ГУП РЭС РБ</t>
  </si>
  <si>
    <t>K_ 2022-26_Ц_1</t>
  </si>
  <si>
    <t>Строительство складского здания ПО ЦЭС ГУП РЭС РБ</t>
  </si>
  <si>
    <t>K_ 2022-26_Ц_2</t>
  </si>
  <si>
    <t>Строительство ВЛ-10кВ  (L=500м. ) в с. Раевский, Альшеевский р-н</t>
  </si>
  <si>
    <t>Строительство  ВЛИ-0,4кВ  (L=1000м. ) в с. Раевский, Альшеевский р-н</t>
  </si>
  <si>
    <t>Строительство  ВЛ-10кВ   (L= 500м. ) с. Улу-Теляк</t>
  </si>
  <si>
    <t>Строительство  ВЛИ-0,4кВ  (L= 1000м. ) с. Улу-Теляк</t>
  </si>
  <si>
    <t>Строительство  ВЛ-10кВ (L= 500м. ) с. Кудеевский</t>
  </si>
  <si>
    <t>Строительство  ВЛИ-0,4кВ (L= 1000м. ) с. Кудеевский</t>
  </si>
  <si>
    <t>Строительство  ВЛ-10кВ (L= 500м. ) с. Тавтиманово</t>
  </si>
  <si>
    <t>Строительство  ВЛИ-0,4кВ (L= 1000м. ) с. Тавтиманово</t>
  </si>
  <si>
    <t xml:space="preserve">Замена КТП- 171Б, замена вводов.  1шт ВЛ,КЛ-6/04кВ </t>
  </si>
  <si>
    <t xml:space="preserve">Замена КТП-2006, замена вводов.  1шт ВЛ,КЛ-6/04кВ </t>
  </si>
  <si>
    <t xml:space="preserve">Замена КТП-6981, замена вводов.  1шт ВЛ,КЛ-6/04кВ </t>
  </si>
  <si>
    <t xml:space="preserve">Замена КТП-6982, замена вводов.  1шт ВЛ,КЛ-6/04кВ </t>
  </si>
  <si>
    <t>Реконструкция  РП,ТП.</t>
  </si>
  <si>
    <t>Строительство  КТП-П-КК 6/04кВ  в центрах питания с трансформаторам  250 кВА.</t>
  </si>
  <si>
    <t>L_ 20240123</t>
  </si>
  <si>
    <t xml:space="preserve">Строительство ВЛ/ КЛ-6кВ -0,5км на КТПН 6/04кВ </t>
  </si>
  <si>
    <t xml:space="preserve">Строительство КЛ-04кВ -0,2 км ввода с КТПН 6/04кВ </t>
  </si>
  <si>
    <t xml:space="preserve">Строительство ВЛ-04кВ -0,5км  с КТПН 6/04кВ </t>
  </si>
  <si>
    <t xml:space="preserve">Реконструкция РП,ТП внедрение АСУ  </t>
  </si>
  <si>
    <t>4.1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</si>
</sst>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"/>
    <numFmt numFmtId="166" formatCode="#,##0_ ;\-#,##0\ "/>
    <numFmt numFmtId="167" formatCode="_-* #,##0.00\ _р_._-;\-* #,##0.00\ _р_._-;_-* &quot;-&quot;??\ _р_._-;_-@_-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35">
    <xf numFmtId="0" fontId="0" fillId="0" borderId="0"/>
    <xf numFmtId="0" fontId="2" fillId="0" borderId="0"/>
    <xf numFmtId="0" fontId="3" fillId="0" borderId="0"/>
    <xf numFmtId="0" fontId="4" fillId="0" borderId="0"/>
    <xf numFmtId="0" fontId="4" fillId="0" borderId="0"/>
    <xf numFmtId="164" fontId="3" fillId="0" borderId="0" applyFont="0" applyFill="0" applyBorder="0" applyAlignment="0" applyProtection="0"/>
    <xf numFmtId="0" fontId="5" fillId="0" borderId="0"/>
    <xf numFmtId="0" fontId="6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9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0" fillId="7" borderId="4" applyNumberFormat="0" applyAlignment="0" applyProtection="0"/>
    <xf numFmtId="0" fontId="11" fillId="20" borderId="5" applyNumberFormat="0" applyAlignment="0" applyProtection="0"/>
    <xf numFmtId="0" fontId="12" fillId="20" borderId="4" applyNumberFormat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21" borderId="10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1" fillId="0" borderId="0"/>
    <xf numFmtId="0" fontId="20" fillId="0" borderId="0"/>
    <xf numFmtId="0" fontId="6" fillId="0" borderId="0"/>
    <xf numFmtId="0" fontId="20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7" fillId="23" borderId="11" applyNumberFormat="0" applyFont="0" applyAlignment="0" applyProtection="0"/>
    <xf numFmtId="9" fontId="2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3" fillId="0" borderId="12" applyNumberFormat="0" applyFill="0" applyAlignment="0" applyProtection="0"/>
    <xf numFmtId="0" fontId="24" fillId="0" borderId="0"/>
    <xf numFmtId="0" fontId="25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2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6" fillId="4" borderId="0" applyNumberFormat="0" applyBorder="0" applyAlignment="0" applyProtection="0"/>
  </cellStyleXfs>
  <cellXfs count="42">
    <xf numFmtId="0" fontId="0" fillId="0" borderId="0" xfId="0"/>
    <xf numFmtId="0" fontId="27" fillId="24" borderId="0" xfId="1" applyFont="1" applyFill="1"/>
    <xf numFmtId="49" fontId="28" fillId="0" borderId="1" xfId="1" applyNumberFormat="1" applyFont="1" applyFill="1" applyBorder="1" applyAlignment="1">
      <alignment horizontal="center" vertical="center"/>
    </xf>
    <xf numFmtId="49" fontId="28" fillId="0" borderId="1" xfId="2" applyNumberFormat="1" applyFont="1" applyFill="1" applyBorder="1" applyAlignment="1">
      <alignment horizontal="center" vertical="center" wrapText="1"/>
    </xf>
    <xf numFmtId="4" fontId="28" fillId="0" borderId="1" xfId="1" applyNumberFormat="1" applyFont="1" applyFill="1" applyBorder="1" applyAlignment="1">
      <alignment horizontal="center" vertical="center"/>
    </xf>
    <xf numFmtId="0" fontId="28" fillId="0" borderId="0" xfId="1" applyFont="1" applyFill="1"/>
    <xf numFmtId="0" fontId="30" fillId="0" borderId="0" xfId="1" applyFont="1"/>
    <xf numFmtId="0" fontId="30" fillId="0" borderId="0" xfId="1" applyFont="1" applyAlignment="1">
      <alignment vertical="center"/>
    </xf>
    <xf numFmtId="0" fontId="31" fillId="0" borderId="0" xfId="1" applyFont="1"/>
    <xf numFmtId="0" fontId="30" fillId="0" borderId="0" xfId="1" applyFont="1" applyFill="1"/>
    <xf numFmtId="0" fontId="30" fillId="24" borderId="0" xfId="1" applyFont="1" applyFill="1"/>
    <xf numFmtId="0" fontId="31" fillId="0" borderId="0" xfId="1" applyFont="1" applyFill="1"/>
    <xf numFmtId="0" fontId="29" fillId="25" borderId="0" xfId="1" applyFont="1" applyFill="1"/>
    <xf numFmtId="0" fontId="30" fillId="25" borderId="0" xfId="1" applyFont="1" applyFill="1"/>
    <xf numFmtId="49" fontId="27" fillId="0" borderId="1" xfId="1" applyNumberFormat="1" applyFont="1" applyFill="1" applyBorder="1" applyAlignment="1">
      <alignment horizontal="center" vertical="center"/>
    </xf>
    <xf numFmtId="0" fontId="27" fillId="0" borderId="1" xfId="1" applyFont="1" applyFill="1" applyBorder="1" applyAlignment="1">
      <alignment horizontal="center" vertical="center" wrapText="1"/>
    </xf>
    <xf numFmtId="49" fontId="27" fillId="0" borderId="1" xfId="2" applyNumberFormat="1" applyFont="1" applyFill="1" applyBorder="1" applyAlignment="1">
      <alignment horizontal="center" vertical="center" wrapText="1"/>
    </xf>
    <xf numFmtId="4" fontId="27" fillId="0" borderId="1" xfId="1" applyNumberFormat="1" applyFont="1" applyFill="1" applyBorder="1" applyAlignment="1">
      <alignment horizontal="center" vertical="center"/>
    </xf>
    <xf numFmtId="0" fontId="27" fillId="0" borderId="0" xfId="1" applyFont="1" applyFill="1"/>
    <xf numFmtId="0" fontId="27" fillId="0" borderId="0" xfId="2" applyFont="1" applyFill="1" applyAlignment="1">
      <alignment horizontal="right" vertical="center"/>
    </xf>
    <xf numFmtId="0" fontId="27" fillId="0" borderId="0" xfId="1" applyFont="1" applyFill="1" applyAlignment="1">
      <alignment horizontal="center" vertical="center" wrapText="1"/>
    </xf>
    <xf numFmtId="0" fontId="27" fillId="0" borderId="0" xfId="1" applyFont="1" applyFill="1" applyAlignment="1">
      <alignment horizontal="center" vertical="center" wrapText="1"/>
    </xf>
    <xf numFmtId="0" fontId="27" fillId="0" borderId="0" xfId="1" applyFont="1" applyFill="1" applyAlignment="1">
      <alignment horizontal="center" vertical="center"/>
    </xf>
    <xf numFmtId="0" fontId="27" fillId="0" borderId="0" xfId="1" applyFont="1" applyFill="1" applyAlignment="1">
      <alignment horizontal="center" vertical="center"/>
    </xf>
    <xf numFmtId="0" fontId="27" fillId="0" borderId="0" xfId="1" applyFont="1" applyFill="1" applyAlignment="1">
      <alignment horizontal="center" vertical="top"/>
    </xf>
    <xf numFmtId="0" fontId="27" fillId="0" borderId="0" xfId="2" applyFont="1" applyFill="1" applyAlignment="1">
      <alignment horizontal="center" vertical="center"/>
    </xf>
    <xf numFmtId="0" fontId="27" fillId="0" borderId="0" xfId="2" applyFont="1" applyFill="1" applyAlignment="1">
      <alignment horizontal="center" vertical="top"/>
    </xf>
    <xf numFmtId="0" fontId="27" fillId="0" borderId="0" xfId="2" applyFont="1" applyFill="1" applyAlignment="1">
      <alignment horizontal="center"/>
    </xf>
    <xf numFmtId="49" fontId="27" fillId="0" borderId="1" xfId="1" applyNumberFormat="1" applyFont="1" applyFill="1" applyBorder="1" applyAlignment="1">
      <alignment horizontal="center" vertical="center" wrapText="1"/>
    </xf>
    <xf numFmtId="49" fontId="27" fillId="0" borderId="2" xfId="1" applyNumberFormat="1" applyFont="1" applyFill="1" applyBorder="1" applyAlignment="1">
      <alignment horizontal="center" vertical="center" wrapText="1"/>
    </xf>
    <xf numFmtId="49" fontId="27" fillId="0" borderId="13" xfId="1" applyNumberFormat="1" applyFont="1" applyFill="1" applyBorder="1" applyAlignment="1">
      <alignment horizontal="center" vertical="center" wrapText="1"/>
    </xf>
    <xf numFmtId="49" fontId="27" fillId="0" borderId="3" xfId="1" applyNumberFormat="1" applyFont="1" applyFill="1" applyBorder="1" applyAlignment="1">
      <alignment horizontal="center" vertical="center" wrapText="1"/>
    </xf>
    <xf numFmtId="49" fontId="27" fillId="0" borderId="1" xfId="1" applyNumberFormat="1" applyFont="1" applyFill="1" applyBorder="1" applyAlignment="1">
      <alignment horizontal="center" vertical="center" textRotation="90" wrapText="1"/>
    </xf>
    <xf numFmtId="49" fontId="27" fillId="0" borderId="2" xfId="1" applyNumberFormat="1" applyFont="1" applyFill="1" applyBorder="1" applyAlignment="1">
      <alignment horizontal="center" vertical="center" textRotation="90" wrapText="1"/>
    </xf>
    <xf numFmtId="49" fontId="27" fillId="0" borderId="3" xfId="1" applyNumberFormat="1" applyFont="1" applyFill="1" applyBorder="1" applyAlignment="1">
      <alignment horizontal="center" vertical="center" textRotation="90" wrapText="1"/>
    </xf>
    <xf numFmtId="49" fontId="27" fillId="0" borderId="1" xfId="1" applyNumberFormat="1" applyFont="1" applyFill="1" applyBorder="1" applyAlignment="1">
      <alignment horizontal="center" vertical="center" textRotation="90" wrapText="1"/>
    </xf>
    <xf numFmtId="49" fontId="27" fillId="0" borderId="1" xfId="1" applyNumberFormat="1" applyFont="1" applyFill="1" applyBorder="1" applyAlignment="1">
      <alignment horizontal="center"/>
    </xf>
    <xf numFmtId="2" fontId="28" fillId="0" borderId="1" xfId="1" applyNumberFormat="1" applyFont="1" applyFill="1" applyBorder="1" applyAlignment="1">
      <alignment horizontal="center" vertical="center"/>
    </xf>
    <xf numFmtId="165" fontId="27" fillId="0" borderId="1" xfId="1" applyNumberFormat="1" applyFont="1" applyFill="1" applyBorder="1" applyAlignment="1">
      <alignment horizontal="center" vertical="center"/>
    </xf>
    <xf numFmtId="2" fontId="27" fillId="0" borderId="1" xfId="1" applyNumberFormat="1" applyFont="1" applyFill="1" applyBorder="1" applyAlignment="1">
      <alignment horizontal="center" vertical="center"/>
    </xf>
    <xf numFmtId="0" fontId="27" fillId="0" borderId="1" xfId="1" applyFont="1" applyFill="1" applyBorder="1" applyAlignment="1">
      <alignment horizontal="center" vertical="center"/>
    </xf>
    <xf numFmtId="0" fontId="27" fillId="0" borderId="0" xfId="1" applyFont="1" applyFill="1" applyAlignment="1">
      <alignment horizontal="center"/>
    </xf>
  </cellXfs>
  <cellStyles count="235">
    <cellStyle name="20% - Акцент1 2" xfId="12"/>
    <cellStyle name="20% - Акцент2 2" xfId="13"/>
    <cellStyle name="20% - Акцент3 2" xfId="14"/>
    <cellStyle name="20% - Акцент4 2" xfId="15"/>
    <cellStyle name="20% - Акцент5 2" xfId="16"/>
    <cellStyle name="20% - Акцент6 2" xfId="17"/>
    <cellStyle name="40% - Акцент1 2" xfId="18"/>
    <cellStyle name="40% - Акцент2 2" xfId="19"/>
    <cellStyle name="40% - Акцент3 2" xfId="20"/>
    <cellStyle name="40% - Акцент4 2" xfId="21"/>
    <cellStyle name="40% - Акцент5 2" xfId="22"/>
    <cellStyle name="40% - Акцент6 2" xfId="23"/>
    <cellStyle name="60% - Акцент1 2" xfId="24"/>
    <cellStyle name="60% - Акцент2 2" xfId="25"/>
    <cellStyle name="60% - Акцент3 2" xfId="26"/>
    <cellStyle name="60% - Акцент4 2" xfId="27"/>
    <cellStyle name="60% - Акцент5 2" xfId="28"/>
    <cellStyle name="60% - Акцент6 2" xfId="29"/>
    <cellStyle name="Normal 2" xfId="30"/>
    <cellStyle name="Акцент1 2" xfId="31"/>
    <cellStyle name="Акцент2 2" xfId="32"/>
    <cellStyle name="Акцент3 2" xfId="33"/>
    <cellStyle name="Акцент4 2" xfId="34"/>
    <cellStyle name="Акцент5 2" xfId="35"/>
    <cellStyle name="Акцент6 2" xfId="36"/>
    <cellStyle name="Ввод  2" xfId="37"/>
    <cellStyle name="Вывод 2" xfId="38"/>
    <cellStyle name="Вычисление 2" xfId="39"/>
    <cellStyle name="Заголовок 1 2" xfId="40"/>
    <cellStyle name="Заголовок 2 2" xfId="41"/>
    <cellStyle name="Заголовок 3 2" xfId="42"/>
    <cellStyle name="Заголовок 4 2" xfId="43"/>
    <cellStyle name="Итог 2" xfId="44"/>
    <cellStyle name="Контрольная ячейка 2" xfId="45"/>
    <cellStyle name="Название 2" xfId="46"/>
    <cellStyle name="Нейтральный 2" xfId="47"/>
    <cellStyle name="Обычный" xfId="0" builtinId="0"/>
    <cellStyle name="Обычный 11" xfId="9"/>
    <cellStyle name="Обычный 11 2" xfId="48"/>
    <cellStyle name="Обычный 12 2" xfId="49"/>
    <cellStyle name="Обычный 2" xfId="6"/>
    <cellStyle name="Обычный 2 2" xfId="7"/>
    <cellStyle name="Обычный 2 26 2" xfId="50"/>
    <cellStyle name="Обычный 2 3" xfId="11"/>
    <cellStyle name="Обычный 3" xfId="2"/>
    <cellStyle name="Обычный 3 2" xfId="10"/>
    <cellStyle name="Обычный 3 2 2 2" xfId="51"/>
    <cellStyle name="Обычный 3 21" xfId="52"/>
    <cellStyle name="Обычный 4" xfId="3"/>
    <cellStyle name="Обычный 4 2" xfId="53"/>
    <cellStyle name="Обычный 5" xfId="4"/>
    <cellStyle name="Обычный 6" xfId="54"/>
    <cellStyle name="Обычный 6 2" xfId="55"/>
    <cellStyle name="Обычный 6 2 2" xfId="56"/>
    <cellStyle name="Обычный 6 2 2 2" xfId="57"/>
    <cellStyle name="Обычный 6 2 2 2 2" xfId="58"/>
    <cellStyle name="Обычный 6 2 2 2 2 2" xfId="59"/>
    <cellStyle name="Обычный 6 2 2 2 2 2 2" xfId="60"/>
    <cellStyle name="Обычный 6 2 2 2 2 2 3" xfId="61"/>
    <cellStyle name="Обычный 6 2 2 2 2 3" xfId="62"/>
    <cellStyle name="Обычный 6 2 2 2 2 4" xfId="63"/>
    <cellStyle name="Обычный 6 2 2 2 3" xfId="64"/>
    <cellStyle name="Обычный 6 2 2 2 3 2" xfId="65"/>
    <cellStyle name="Обычный 6 2 2 2 3 3" xfId="66"/>
    <cellStyle name="Обычный 6 2 2 2 4" xfId="67"/>
    <cellStyle name="Обычный 6 2 2 2 5" xfId="68"/>
    <cellStyle name="Обычный 6 2 2 3" xfId="69"/>
    <cellStyle name="Обычный 6 2 2 3 2" xfId="70"/>
    <cellStyle name="Обычный 6 2 2 3 2 2" xfId="71"/>
    <cellStyle name="Обычный 6 2 2 3 2 3" xfId="72"/>
    <cellStyle name="Обычный 6 2 2 3 3" xfId="73"/>
    <cellStyle name="Обычный 6 2 2 3 4" xfId="74"/>
    <cellStyle name="Обычный 6 2 2 4" xfId="75"/>
    <cellStyle name="Обычный 6 2 2 4 2" xfId="76"/>
    <cellStyle name="Обычный 6 2 2 4 2 2" xfId="77"/>
    <cellStyle name="Обычный 6 2 2 4 2 3" xfId="78"/>
    <cellStyle name="Обычный 6 2 2 4 3" xfId="79"/>
    <cellStyle name="Обычный 6 2 2 4 4" xfId="80"/>
    <cellStyle name="Обычный 6 2 2 5" xfId="81"/>
    <cellStyle name="Обычный 6 2 2 5 2" xfId="82"/>
    <cellStyle name="Обычный 6 2 2 5 3" xfId="83"/>
    <cellStyle name="Обычный 6 2 2 6" xfId="84"/>
    <cellStyle name="Обычный 6 2 2 7" xfId="85"/>
    <cellStyle name="Обычный 6 2 2 8" xfId="86"/>
    <cellStyle name="Обычный 6 2 3" xfId="8"/>
    <cellStyle name="Обычный 6 2 3 2" xfId="87"/>
    <cellStyle name="Обычный 6 2 3 2 2" xfId="88"/>
    <cellStyle name="Обычный 6 2 3 2 2 2" xfId="89"/>
    <cellStyle name="Обычный 6 2 3 2 2 2 2" xfId="90"/>
    <cellStyle name="Обычный 6 2 3 2 2 2 3" xfId="91"/>
    <cellStyle name="Обычный 6 2 3 2 2 3" xfId="92"/>
    <cellStyle name="Обычный 6 2 3 2 2 4" xfId="93"/>
    <cellStyle name="Обычный 6 2 3 2 3" xfId="94"/>
    <cellStyle name="Обычный 6 2 3 2 3 2" xfId="95"/>
    <cellStyle name="Обычный 6 2 3 2 3 3" xfId="96"/>
    <cellStyle name="Обычный 6 2 3 2 4" xfId="97"/>
    <cellStyle name="Обычный 6 2 3 2 5" xfId="98"/>
    <cellStyle name="Обычный 6 2 3 3" xfId="99"/>
    <cellStyle name="Обычный 6 2 3 3 2" xfId="100"/>
    <cellStyle name="Обычный 6 2 3 3 2 2" xfId="101"/>
    <cellStyle name="Обычный 6 2 3 3 2 3" xfId="102"/>
    <cellStyle name="Обычный 6 2 3 3 3" xfId="103"/>
    <cellStyle name="Обычный 6 2 3 3 4" xfId="104"/>
    <cellStyle name="Обычный 6 2 3 4" xfId="105"/>
    <cellStyle name="Обычный 6 2 3 4 2" xfId="106"/>
    <cellStyle name="Обычный 6 2 3 4 2 2" xfId="107"/>
    <cellStyle name="Обычный 6 2 3 4 2 3" xfId="108"/>
    <cellStyle name="Обычный 6 2 3 4 3" xfId="109"/>
    <cellStyle name="Обычный 6 2 3 4 4" xfId="110"/>
    <cellStyle name="Обычный 6 2 3 5" xfId="111"/>
    <cellStyle name="Обычный 6 2 3 5 2" xfId="112"/>
    <cellStyle name="Обычный 6 2 3 5 3" xfId="113"/>
    <cellStyle name="Обычный 6 2 3 6" xfId="114"/>
    <cellStyle name="Обычный 6 2 3 7" xfId="115"/>
    <cellStyle name="Обычный 6 2 3 8" xfId="116"/>
    <cellStyle name="Обычный 6 2 4" xfId="117"/>
    <cellStyle name="Обычный 6 2 4 2" xfId="118"/>
    <cellStyle name="Обычный 6 2 4 2 2" xfId="119"/>
    <cellStyle name="Обычный 6 2 4 2 3" xfId="120"/>
    <cellStyle name="Обычный 6 2 4 3" xfId="121"/>
    <cellStyle name="Обычный 6 2 4 4" xfId="122"/>
    <cellStyle name="Обычный 6 2 5" xfId="123"/>
    <cellStyle name="Обычный 6 2 5 2" xfId="124"/>
    <cellStyle name="Обычный 6 2 5 2 2" xfId="125"/>
    <cellStyle name="Обычный 6 2 5 2 3" xfId="126"/>
    <cellStyle name="Обычный 6 2 5 3" xfId="127"/>
    <cellStyle name="Обычный 6 2 5 4" xfId="128"/>
    <cellStyle name="Обычный 6 2 6" xfId="129"/>
    <cellStyle name="Обычный 6 2 6 2" xfId="130"/>
    <cellStyle name="Обычный 6 2 6 3" xfId="131"/>
    <cellStyle name="Обычный 6 2 7" xfId="132"/>
    <cellStyle name="Обычный 6 2 8" xfId="133"/>
    <cellStyle name="Обычный 6 2 9" xfId="134"/>
    <cellStyle name="Обычный 6 3" xfId="135"/>
    <cellStyle name="Обычный 6 3 2" xfId="136"/>
    <cellStyle name="Обычный 6 3 2 2" xfId="137"/>
    <cellStyle name="Обычный 6 3 2 3" xfId="138"/>
    <cellStyle name="Обычный 6 3 3" xfId="139"/>
    <cellStyle name="Обычный 6 3 4" xfId="140"/>
    <cellStyle name="Обычный 6 4" xfId="141"/>
    <cellStyle name="Обычный 6 4 2" xfId="142"/>
    <cellStyle name="Обычный 6 4 2 2" xfId="143"/>
    <cellStyle name="Обычный 6 4 2 3" xfId="144"/>
    <cellStyle name="Обычный 6 4 3" xfId="145"/>
    <cellStyle name="Обычный 6 4 4" xfId="146"/>
    <cellStyle name="Обычный 6 5" xfId="147"/>
    <cellStyle name="Обычный 6 5 2" xfId="148"/>
    <cellStyle name="Обычный 6 5 3" xfId="149"/>
    <cellStyle name="Обычный 6 6" xfId="150"/>
    <cellStyle name="Обычный 6 7" xfId="151"/>
    <cellStyle name="Обычный 6 8" xfId="152"/>
    <cellStyle name="Обычный 7" xfId="1"/>
    <cellStyle name="Обычный 7 2" xfId="153"/>
    <cellStyle name="Обычный 7 2 2" xfId="154"/>
    <cellStyle name="Обычный 7 2 2 2" xfId="155"/>
    <cellStyle name="Обычный 7 2 2 2 2" xfId="156"/>
    <cellStyle name="Обычный 7 2 2 2 3" xfId="157"/>
    <cellStyle name="Обычный 7 2 2 3" xfId="158"/>
    <cellStyle name="Обычный 7 2 2 4" xfId="159"/>
    <cellStyle name="Обычный 7 2 3" xfId="160"/>
    <cellStyle name="Обычный 7 2 3 2" xfId="161"/>
    <cellStyle name="Обычный 7 2 3 2 2" xfId="162"/>
    <cellStyle name="Обычный 7 2 3 2 3" xfId="163"/>
    <cellStyle name="Обычный 7 2 3 3" xfId="164"/>
    <cellStyle name="Обычный 7 2 3 4" xfId="165"/>
    <cellStyle name="Обычный 7 2 4" xfId="166"/>
    <cellStyle name="Обычный 7 2 4 2" xfId="167"/>
    <cellStyle name="Обычный 7 2 4 3" xfId="168"/>
    <cellStyle name="Обычный 7 2 5" xfId="169"/>
    <cellStyle name="Обычный 7 2 6" xfId="170"/>
    <cellStyle name="Обычный 7 2 7" xfId="171"/>
    <cellStyle name="Обычный 8" xfId="172"/>
    <cellStyle name="Обычный 9" xfId="173"/>
    <cellStyle name="Обычный 9 2" xfId="174"/>
    <cellStyle name="Обычный 9 2 2" xfId="175"/>
    <cellStyle name="Обычный 9 2 2 2" xfId="176"/>
    <cellStyle name="Обычный 9 2 2 3" xfId="177"/>
    <cellStyle name="Обычный 9 2 2 4" xfId="178"/>
    <cellStyle name="Обычный 9 2 3" xfId="179"/>
    <cellStyle name="Обычный 9 2 4" xfId="180"/>
    <cellStyle name="Обычный 9 3" xfId="181"/>
    <cellStyle name="Обычный 9 3 2" xfId="182"/>
    <cellStyle name="Обычный 9 3 3" xfId="183"/>
    <cellStyle name="Обычный 9 3 4" xfId="184"/>
    <cellStyle name="Обычный 9 4" xfId="185"/>
    <cellStyle name="Обычный 9 5" xfId="186"/>
    <cellStyle name="Плохой 2" xfId="187"/>
    <cellStyle name="Пояснение 2" xfId="188"/>
    <cellStyle name="Примечание 2" xfId="189"/>
    <cellStyle name="Процентный 2" xfId="190"/>
    <cellStyle name="Процентный 3" xfId="191"/>
    <cellStyle name="Связанная ячейка 2" xfId="192"/>
    <cellStyle name="Стиль 1" xfId="193"/>
    <cellStyle name="Текст предупреждения 2" xfId="194"/>
    <cellStyle name="Финансовый 2" xfId="5"/>
    <cellStyle name="Финансовый 2 2" xfId="196"/>
    <cellStyle name="Финансовый 2 2 2" xfId="197"/>
    <cellStyle name="Финансовый 2 2 2 2" xfId="198"/>
    <cellStyle name="Финансовый 2 2 2 2 2" xfId="199"/>
    <cellStyle name="Финансовый 2 2 2 3" xfId="200"/>
    <cellStyle name="Финансовый 2 2 3" xfId="201"/>
    <cellStyle name="Финансовый 2 2 4" xfId="202"/>
    <cellStyle name="Финансовый 2 3" xfId="203"/>
    <cellStyle name="Финансовый 2 3 2" xfId="204"/>
    <cellStyle name="Финансовый 2 3 2 2" xfId="205"/>
    <cellStyle name="Финансовый 2 3 2 3" xfId="206"/>
    <cellStyle name="Финансовый 2 3 3" xfId="207"/>
    <cellStyle name="Финансовый 2 3 4" xfId="208"/>
    <cellStyle name="Финансовый 2 4" xfId="209"/>
    <cellStyle name="Финансовый 2 4 2" xfId="210"/>
    <cellStyle name="Финансовый 2 4 3" xfId="211"/>
    <cellStyle name="Финансовый 2 5" xfId="212"/>
    <cellStyle name="Финансовый 2 6" xfId="213"/>
    <cellStyle name="Финансовый 2 7" xfId="214"/>
    <cellStyle name="Финансовый 2 8" xfId="195"/>
    <cellStyle name="Финансовый 3" xfId="215"/>
    <cellStyle name="Финансовый 3 2" xfId="216"/>
    <cellStyle name="Финансовый 3 2 2" xfId="217"/>
    <cellStyle name="Финансовый 3 2 2 2" xfId="218"/>
    <cellStyle name="Финансовый 3 2 2 3" xfId="219"/>
    <cellStyle name="Финансовый 3 2 3" xfId="220"/>
    <cellStyle name="Финансовый 3 2 4" xfId="221"/>
    <cellStyle name="Финансовый 3 3" xfId="222"/>
    <cellStyle name="Финансовый 3 3 2" xfId="223"/>
    <cellStyle name="Финансовый 3 3 2 2" xfId="224"/>
    <cellStyle name="Финансовый 3 3 2 3" xfId="225"/>
    <cellStyle name="Финансовый 3 3 3" xfId="226"/>
    <cellStyle name="Финансовый 3 3 4" xfId="227"/>
    <cellStyle name="Финансовый 3 4" xfId="228"/>
    <cellStyle name="Финансовый 3 4 2" xfId="229"/>
    <cellStyle name="Финансовый 3 4 3" xfId="230"/>
    <cellStyle name="Финансовый 3 5" xfId="231"/>
    <cellStyle name="Финансовый 3 6" xfId="232"/>
    <cellStyle name="Финансовый 3 7" xfId="233"/>
    <cellStyle name="Хороший 2" xfId="23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BC114"/>
  <sheetViews>
    <sheetView showGridLines="0" tabSelected="1" view="pageBreakPreview" zoomScale="55" zoomScaleNormal="100" zoomScaleSheetLayoutView="55" workbookViewId="0">
      <pane xSplit="3" ySplit="18" topLeftCell="D19" activePane="bottomRight" state="frozen"/>
      <selection pane="topRight" activeCell="D1" sqref="D1"/>
      <selection pane="bottomLeft" activeCell="A19" sqref="A19"/>
      <selection pane="bottomRight" activeCell="D17" sqref="D17"/>
    </sheetView>
  </sheetViews>
  <sheetFormatPr defaultColWidth="9.109375" defaultRowHeight="13.2" x14ac:dyDescent="0.25"/>
  <cols>
    <col min="1" max="1" width="10.109375" style="18" customWidth="1"/>
    <col min="2" max="2" width="97.33203125" style="41" customWidth="1"/>
    <col min="3" max="3" width="16.88671875" style="18" customWidth="1"/>
    <col min="4" max="4" width="9.109375" style="18" customWidth="1"/>
    <col min="5" max="5" width="7.109375" style="18" customWidth="1"/>
    <col min="6" max="6" width="6.6640625" style="18" customWidth="1"/>
    <col min="7" max="7" width="8.109375" style="18" customWidth="1"/>
    <col min="8" max="8" width="7.33203125" style="18" customWidth="1"/>
    <col min="9" max="9" width="7.109375" style="18" customWidth="1"/>
    <col min="10" max="11" width="8" style="18" customWidth="1"/>
    <col min="12" max="13" width="7.6640625" style="18" customWidth="1"/>
    <col min="14" max="14" width="7.33203125" style="18" customWidth="1"/>
    <col min="15" max="17" width="8.109375" style="18" customWidth="1"/>
    <col min="18" max="18" width="7.6640625" style="18" customWidth="1"/>
    <col min="19" max="19" width="7.88671875" style="18" customWidth="1"/>
    <col min="20" max="20" width="7.6640625" style="18" customWidth="1"/>
    <col min="21" max="21" width="8.6640625" style="18" customWidth="1"/>
    <col min="22" max="22" width="9" style="18" customWidth="1"/>
    <col min="23" max="25" width="9.109375" style="18" customWidth="1"/>
    <col min="26" max="26" width="6.6640625" style="18" customWidth="1"/>
    <col min="27" max="27" width="7.88671875" style="18" customWidth="1"/>
    <col min="28" max="31" width="7.44140625" style="18" customWidth="1"/>
    <col min="32" max="35" width="9.5546875" style="18" customWidth="1"/>
    <col min="36" max="36" width="8.5546875" style="18" customWidth="1"/>
    <col min="37" max="38" width="9.33203125" style="18" customWidth="1"/>
    <col min="39" max="39" width="9.5546875" style="18" customWidth="1"/>
    <col min="40" max="40" width="8.5546875" style="18" customWidth="1"/>
    <col min="41" max="42" width="8.88671875" style="18" customWidth="1"/>
    <col min="43" max="43" width="10" style="18" customWidth="1"/>
    <col min="44" max="44" width="9.33203125" style="18" customWidth="1"/>
    <col min="45" max="45" width="8.109375" style="18" customWidth="1"/>
    <col min="46" max="46" width="6.5546875" style="18" customWidth="1"/>
    <col min="47" max="47" width="10.109375" style="18" customWidth="1"/>
    <col min="48" max="48" width="7.33203125" style="18" customWidth="1"/>
    <col min="49" max="49" width="9.109375" style="18"/>
    <col min="50" max="50" width="7.109375" style="18" customWidth="1"/>
    <col min="51" max="51" width="9.109375" style="18"/>
    <col min="52" max="16384" width="9.109375" style="6"/>
  </cols>
  <sheetData>
    <row r="1" spans="1:51" ht="12" customHeight="1" x14ac:dyDescent="0.25">
      <c r="AW1" s="19" t="s">
        <v>0</v>
      </c>
      <c r="AX1" s="19"/>
      <c r="AY1" s="19"/>
    </row>
    <row r="2" spans="1:51" ht="12" customHeight="1" x14ac:dyDescent="0.25">
      <c r="J2" s="20"/>
      <c r="L2" s="20"/>
      <c r="M2" s="21"/>
      <c r="N2" s="21"/>
      <c r="O2" s="21"/>
      <c r="P2" s="21"/>
      <c r="Q2" s="20"/>
      <c r="AW2" s="19" t="s">
        <v>1</v>
      </c>
      <c r="AX2" s="19"/>
      <c r="AY2" s="19"/>
    </row>
    <row r="3" spans="1:51" ht="12" customHeight="1" x14ac:dyDescent="0.25">
      <c r="AW3" s="19" t="s">
        <v>122</v>
      </c>
      <c r="AX3" s="19"/>
      <c r="AY3" s="19"/>
    </row>
    <row r="4" spans="1:51" ht="14.25" customHeight="1" x14ac:dyDescent="0.25">
      <c r="A4" s="22" t="s">
        <v>123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</row>
    <row r="5" spans="1:51" ht="13.5" customHeight="1" x14ac:dyDescent="0.25">
      <c r="A5" s="22" t="s">
        <v>130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</row>
    <row r="6" spans="1:51" ht="10.5" customHeight="1" x14ac:dyDescent="0.25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</row>
    <row r="7" spans="1:51" ht="18" customHeight="1" x14ac:dyDescent="0.25">
      <c r="A7" s="22" t="s">
        <v>140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</row>
    <row r="8" spans="1:51" ht="17.25" customHeight="1" x14ac:dyDescent="0.25">
      <c r="A8" s="24" t="s">
        <v>2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</row>
    <row r="9" spans="1:51" ht="13.5" customHeight="1" x14ac:dyDescent="0.25">
      <c r="A9" s="22" t="s">
        <v>124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</row>
    <row r="10" spans="1:51" ht="22.5" customHeight="1" x14ac:dyDescent="0.25">
      <c r="A10" s="25" t="s">
        <v>141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</row>
    <row r="11" spans="1:51" ht="21.75" customHeight="1" x14ac:dyDescent="0.25">
      <c r="A11" s="26" t="s">
        <v>3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</row>
    <row r="12" spans="1:51" ht="6" customHeight="1" x14ac:dyDescent="0.25">
      <c r="A12" s="27"/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</row>
    <row r="13" spans="1:51" s="7" customFormat="1" ht="15.75" customHeight="1" x14ac:dyDescent="0.3">
      <c r="A13" s="28" t="s">
        <v>4</v>
      </c>
      <c r="B13" s="28" t="s">
        <v>5</v>
      </c>
      <c r="C13" s="28" t="s">
        <v>6</v>
      </c>
      <c r="D13" s="28" t="s">
        <v>7</v>
      </c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</row>
    <row r="14" spans="1:51" ht="42" customHeight="1" x14ac:dyDescent="0.25">
      <c r="A14" s="28"/>
      <c r="B14" s="28"/>
      <c r="C14" s="28"/>
      <c r="D14" s="28" t="s">
        <v>8</v>
      </c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9" t="s">
        <v>9</v>
      </c>
      <c r="W14" s="30"/>
      <c r="X14" s="30"/>
      <c r="Y14" s="30"/>
      <c r="Z14" s="30"/>
      <c r="AA14" s="30"/>
      <c r="AB14" s="30"/>
      <c r="AC14" s="30"/>
      <c r="AD14" s="30"/>
      <c r="AE14" s="31"/>
      <c r="AF14" s="29" t="s">
        <v>10</v>
      </c>
      <c r="AG14" s="30"/>
      <c r="AH14" s="30"/>
      <c r="AI14" s="31"/>
      <c r="AJ14" s="28" t="s">
        <v>11</v>
      </c>
      <c r="AK14" s="28"/>
      <c r="AL14" s="28"/>
      <c r="AM14" s="28"/>
      <c r="AN14" s="29" t="s">
        <v>12</v>
      </c>
      <c r="AO14" s="30"/>
      <c r="AP14" s="30"/>
      <c r="AQ14" s="30"/>
      <c r="AR14" s="30"/>
      <c r="AS14" s="31"/>
      <c r="AT14" s="28" t="s">
        <v>13</v>
      </c>
      <c r="AU14" s="28"/>
      <c r="AV14" s="28"/>
      <c r="AW14" s="28"/>
      <c r="AX14" s="28" t="s">
        <v>14</v>
      </c>
      <c r="AY14" s="28"/>
    </row>
    <row r="15" spans="1:51" ht="168.75" customHeight="1" x14ac:dyDescent="0.25">
      <c r="A15" s="28"/>
      <c r="B15" s="28"/>
      <c r="C15" s="28"/>
      <c r="D15" s="32" t="s">
        <v>113</v>
      </c>
      <c r="E15" s="32"/>
      <c r="F15" s="32" t="s">
        <v>114</v>
      </c>
      <c r="G15" s="32"/>
      <c r="H15" s="32" t="s">
        <v>115</v>
      </c>
      <c r="I15" s="32"/>
      <c r="J15" s="32" t="s">
        <v>116</v>
      </c>
      <c r="K15" s="32"/>
      <c r="L15" s="32" t="s">
        <v>125</v>
      </c>
      <c r="M15" s="32"/>
      <c r="N15" s="32" t="s">
        <v>15</v>
      </c>
      <c r="O15" s="32"/>
      <c r="P15" s="32" t="s">
        <v>16</v>
      </c>
      <c r="Q15" s="32"/>
      <c r="R15" s="32" t="s">
        <v>17</v>
      </c>
      <c r="S15" s="32"/>
      <c r="T15" s="32" t="s">
        <v>18</v>
      </c>
      <c r="U15" s="32"/>
      <c r="V15" s="32" t="s">
        <v>117</v>
      </c>
      <c r="W15" s="32"/>
      <c r="X15" s="32" t="s">
        <v>118</v>
      </c>
      <c r="Y15" s="32"/>
      <c r="Z15" s="32" t="s">
        <v>119</v>
      </c>
      <c r="AA15" s="32"/>
      <c r="AB15" s="33" t="s">
        <v>120</v>
      </c>
      <c r="AC15" s="34"/>
      <c r="AD15" s="33" t="s">
        <v>121</v>
      </c>
      <c r="AE15" s="34"/>
      <c r="AF15" s="33" t="s">
        <v>19</v>
      </c>
      <c r="AG15" s="34"/>
      <c r="AH15" s="33" t="s">
        <v>20</v>
      </c>
      <c r="AI15" s="34"/>
      <c r="AJ15" s="32" t="s">
        <v>21</v>
      </c>
      <c r="AK15" s="32"/>
      <c r="AL15" s="32" t="s">
        <v>22</v>
      </c>
      <c r="AM15" s="32"/>
      <c r="AN15" s="33" t="s">
        <v>23</v>
      </c>
      <c r="AO15" s="34"/>
      <c r="AP15" s="33" t="s">
        <v>24</v>
      </c>
      <c r="AQ15" s="34"/>
      <c r="AR15" s="33" t="s">
        <v>25</v>
      </c>
      <c r="AS15" s="34"/>
      <c r="AT15" s="32" t="s">
        <v>26</v>
      </c>
      <c r="AU15" s="32"/>
      <c r="AV15" s="32" t="s">
        <v>27</v>
      </c>
      <c r="AW15" s="32"/>
      <c r="AX15" s="32" t="s">
        <v>28</v>
      </c>
      <c r="AY15" s="32"/>
    </row>
    <row r="16" spans="1:51" ht="84" customHeight="1" x14ac:dyDescent="0.25">
      <c r="A16" s="28"/>
      <c r="B16" s="28"/>
      <c r="C16" s="28"/>
      <c r="D16" s="35" t="s">
        <v>29</v>
      </c>
      <c r="E16" s="35" t="s">
        <v>30</v>
      </c>
      <c r="F16" s="35" t="s">
        <v>29</v>
      </c>
      <c r="G16" s="35" t="s">
        <v>30</v>
      </c>
      <c r="H16" s="35" t="s">
        <v>29</v>
      </c>
      <c r="I16" s="35" t="s">
        <v>30</v>
      </c>
      <c r="J16" s="35" t="s">
        <v>29</v>
      </c>
      <c r="K16" s="35" t="s">
        <v>30</v>
      </c>
      <c r="L16" s="35" t="s">
        <v>29</v>
      </c>
      <c r="M16" s="35" t="s">
        <v>30</v>
      </c>
      <c r="N16" s="35" t="s">
        <v>29</v>
      </c>
      <c r="O16" s="35" t="s">
        <v>30</v>
      </c>
      <c r="P16" s="35" t="s">
        <v>29</v>
      </c>
      <c r="Q16" s="35" t="s">
        <v>30</v>
      </c>
      <c r="R16" s="35" t="s">
        <v>29</v>
      </c>
      <c r="S16" s="35" t="s">
        <v>30</v>
      </c>
      <c r="T16" s="35" t="s">
        <v>29</v>
      </c>
      <c r="U16" s="35" t="s">
        <v>30</v>
      </c>
      <c r="V16" s="35" t="s">
        <v>29</v>
      </c>
      <c r="W16" s="35" t="s">
        <v>30</v>
      </c>
      <c r="X16" s="35" t="s">
        <v>29</v>
      </c>
      <c r="Y16" s="35" t="s">
        <v>30</v>
      </c>
      <c r="Z16" s="35" t="s">
        <v>29</v>
      </c>
      <c r="AA16" s="35" t="s">
        <v>30</v>
      </c>
      <c r="AB16" s="35" t="s">
        <v>29</v>
      </c>
      <c r="AC16" s="35" t="s">
        <v>30</v>
      </c>
      <c r="AD16" s="35" t="s">
        <v>29</v>
      </c>
      <c r="AE16" s="35" t="s">
        <v>30</v>
      </c>
      <c r="AF16" s="35" t="s">
        <v>29</v>
      </c>
      <c r="AG16" s="35" t="s">
        <v>30</v>
      </c>
      <c r="AH16" s="35" t="s">
        <v>29</v>
      </c>
      <c r="AI16" s="35" t="s">
        <v>30</v>
      </c>
      <c r="AJ16" s="35" t="s">
        <v>29</v>
      </c>
      <c r="AK16" s="35" t="s">
        <v>30</v>
      </c>
      <c r="AL16" s="35" t="s">
        <v>29</v>
      </c>
      <c r="AM16" s="35" t="s">
        <v>30</v>
      </c>
      <c r="AN16" s="35" t="s">
        <v>29</v>
      </c>
      <c r="AO16" s="35" t="s">
        <v>30</v>
      </c>
      <c r="AP16" s="35" t="s">
        <v>29</v>
      </c>
      <c r="AQ16" s="35" t="s">
        <v>30</v>
      </c>
      <c r="AR16" s="35" t="s">
        <v>29</v>
      </c>
      <c r="AS16" s="35" t="s">
        <v>30</v>
      </c>
      <c r="AT16" s="35" t="s">
        <v>29</v>
      </c>
      <c r="AU16" s="35" t="s">
        <v>30</v>
      </c>
      <c r="AV16" s="35" t="s">
        <v>29</v>
      </c>
      <c r="AW16" s="35" t="s">
        <v>30</v>
      </c>
      <c r="AX16" s="35" t="s">
        <v>29</v>
      </c>
      <c r="AY16" s="35" t="s">
        <v>30</v>
      </c>
    </row>
    <row r="17" spans="1:55" ht="16.5" customHeight="1" x14ac:dyDescent="0.25">
      <c r="A17" s="14">
        <v>1</v>
      </c>
      <c r="B17" s="36">
        <v>2</v>
      </c>
      <c r="C17" s="14">
        <v>3</v>
      </c>
      <c r="D17" s="36" t="s">
        <v>348</v>
      </c>
      <c r="E17" s="36" t="s">
        <v>31</v>
      </c>
      <c r="F17" s="36" t="s">
        <v>32</v>
      </c>
      <c r="G17" s="36" t="s">
        <v>33</v>
      </c>
      <c r="H17" s="36" t="s">
        <v>34</v>
      </c>
      <c r="I17" s="36" t="s">
        <v>35</v>
      </c>
      <c r="J17" s="36" t="s">
        <v>36</v>
      </c>
      <c r="K17" s="36" t="s">
        <v>37</v>
      </c>
      <c r="L17" s="36" t="s">
        <v>36</v>
      </c>
      <c r="M17" s="36" t="s">
        <v>37</v>
      </c>
      <c r="N17" s="36" t="s">
        <v>38</v>
      </c>
      <c r="O17" s="36" t="s">
        <v>39</v>
      </c>
      <c r="P17" s="36" t="s">
        <v>40</v>
      </c>
      <c r="Q17" s="36" t="s">
        <v>41</v>
      </c>
      <c r="R17" s="36" t="s">
        <v>42</v>
      </c>
      <c r="S17" s="36" t="s">
        <v>43</v>
      </c>
      <c r="T17" s="36" t="s">
        <v>44</v>
      </c>
      <c r="U17" s="36" t="s">
        <v>45</v>
      </c>
      <c r="V17" s="36" t="s">
        <v>46</v>
      </c>
      <c r="W17" s="36" t="s">
        <v>47</v>
      </c>
      <c r="X17" s="36" t="s">
        <v>46</v>
      </c>
      <c r="Y17" s="36" t="s">
        <v>47</v>
      </c>
      <c r="Z17" s="36" t="s">
        <v>48</v>
      </c>
      <c r="AA17" s="36" t="s">
        <v>49</v>
      </c>
      <c r="AB17" s="36" t="s">
        <v>50</v>
      </c>
      <c r="AC17" s="36" t="s">
        <v>51</v>
      </c>
      <c r="AD17" s="36" t="s">
        <v>50</v>
      </c>
      <c r="AE17" s="36" t="s">
        <v>51</v>
      </c>
      <c r="AF17" s="36" t="s">
        <v>52</v>
      </c>
      <c r="AG17" s="36" t="s">
        <v>53</v>
      </c>
      <c r="AH17" s="36" t="s">
        <v>54</v>
      </c>
      <c r="AI17" s="36" t="s">
        <v>55</v>
      </c>
      <c r="AJ17" s="36" t="s">
        <v>56</v>
      </c>
      <c r="AK17" s="36" t="s">
        <v>57</v>
      </c>
      <c r="AL17" s="36" t="s">
        <v>58</v>
      </c>
      <c r="AM17" s="36" t="s">
        <v>59</v>
      </c>
      <c r="AN17" s="36" t="s">
        <v>60</v>
      </c>
      <c r="AO17" s="36" t="s">
        <v>61</v>
      </c>
      <c r="AP17" s="36" t="s">
        <v>62</v>
      </c>
      <c r="AQ17" s="36" t="s">
        <v>63</v>
      </c>
      <c r="AR17" s="36" t="s">
        <v>64</v>
      </c>
      <c r="AS17" s="36" t="s">
        <v>65</v>
      </c>
      <c r="AT17" s="36" t="s">
        <v>66</v>
      </c>
      <c r="AU17" s="36" t="s">
        <v>67</v>
      </c>
      <c r="AV17" s="36" t="s">
        <v>68</v>
      </c>
      <c r="AW17" s="36" t="s">
        <v>69</v>
      </c>
      <c r="AX17" s="36" t="s">
        <v>70</v>
      </c>
      <c r="AY17" s="36" t="s">
        <v>71</v>
      </c>
    </row>
    <row r="18" spans="1:55" s="8" customFormat="1" ht="18" customHeight="1" x14ac:dyDescent="0.25">
      <c r="A18" s="2" t="s">
        <v>72</v>
      </c>
      <c r="B18" s="3" t="s">
        <v>73</v>
      </c>
      <c r="C18" s="2" t="s">
        <v>74</v>
      </c>
      <c r="D18" s="4">
        <f>D20+D21+D22</f>
        <v>0.25</v>
      </c>
      <c r="E18" s="4">
        <f t="shared" ref="E18:AY18" si="0">E20+E21+E22</f>
        <v>0.25</v>
      </c>
      <c r="F18" s="4">
        <f t="shared" si="0"/>
        <v>1.6</v>
      </c>
      <c r="G18" s="4">
        <f t="shared" si="0"/>
        <v>1.6</v>
      </c>
      <c r="H18" s="4">
        <f t="shared" si="0"/>
        <v>0.5</v>
      </c>
      <c r="I18" s="4">
        <f t="shared" si="0"/>
        <v>0.5</v>
      </c>
      <c r="J18" s="4">
        <f t="shared" si="0"/>
        <v>2</v>
      </c>
      <c r="K18" s="4">
        <f t="shared" si="0"/>
        <v>2</v>
      </c>
      <c r="L18" s="4">
        <f t="shared" si="0"/>
        <v>4.7</v>
      </c>
      <c r="M18" s="4">
        <f t="shared" si="0"/>
        <v>4.7</v>
      </c>
      <c r="N18" s="4">
        <f t="shared" si="0"/>
        <v>0</v>
      </c>
      <c r="O18" s="4">
        <f t="shared" si="0"/>
        <v>0</v>
      </c>
      <c r="P18" s="4">
        <f t="shared" si="0"/>
        <v>0</v>
      </c>
      <c r="Q18" s="4">
        <f t="shared" si="0"/>
        <v>0</v>
      </c>
      <c r="R18" s="4">
        <f t="shared" si="0"/>
        <v>0</v>
      </c>
      <c r="S18" s="4">
        <f t="shared" si="0"/>
        <v>0</v>
      </c>
      <c r="T18" s="4">
        <f t="shared" si="0"/>
        <v>0</v>
      </c>
      <c r="U18" s="4">
        <f t="shared" si="0"/>
        <v>0</v>
      </c>
      <c r="V18" s="4">
        <f t="shared" si="0"/>
        <v>9.8300000000000018</v>
      </c>
      <c r="W18" s="4">
        <f t="shared" si="0"/>
        <v>9.8300000000000018</v>
      </c>
      <c r="X18" s="4">
        <f t="shared" si="0"/>
        <v>21.452999999999999</v>
      </c>
      <c r="Y18" s="4">
        <f t="shared" si="0"/>
        <v>21.452999999999999</v>
      </c>
      <c r="Z18" s="4">
        <f t="shared" si="0"/>
        <v>22.8</v>
      </c>
      <c r="AA18" s="4">
        <f t="shared" si="0"/>
        <v>22.8</v>
      </c>
      <c r="AB18" s="4">
        <f t="shared" si="0"/>
        <v>4</v>
      </c>
      <c r="AC18" s="4">
        <f t="shared" si="0"/>
        <v>4</v>
      </c>
      <c r="AD18" s="4">
        <f t="shared" si="0"/>
        <v>0</v>
      </c>
      <c r="AE18" s="4">
        <f t="shared" si="0"/>
        <v>0</v>
      </c>
      <c r="AF18" s="4">
        <f t="shared" si="0"/>
        <v>0</v>
      </c>
      <c r="AG18" s="4">
        <f t="shared" si="0"/>
        <v>0</v>
      </c>
      <c r="AH18" s="4">
        <f t="shared" si="0"/>
        <v>0</v>
      </c>
      <c r="AI18" s="4">
        <f t="shared" si="0"/>
        <v>0</v>
      </c>
      <c r="AJ18" s="4">
        <f t="shared" si="0"/>
        <v>0</v>
      </c>
      <c r="AK18" s="4">
        <f t="shared" si="0"/>
        <v>0</v>
      </c>
      <c r="AL18" s="4">
        <f t="shared" si="0"/>
        <v>0</v>
      </c>
      <c r="AM18" s="4">
        <f t="shared" si="0"/>
        <v>0</v>
      </c>
      <c r="AN18" s="4">
        <f t="shared" si="0"/>
        <v>0</v>
      </c>
      <c r="AO18" s="4">
        <f t="shared" si="0"/>
        <v>0</v>
      </c>
      <c r="AP18" s="4">
        <f t="shared" si="0"/>
        <v>0</v>
      </c>
      <c r="AQ18" s="4">
        <f t="shared" si="0"/>
        <v>0</v>
      </c>
      <c r="AR18" s="4">
        <f t="shared" si="0"/>
        <v>0</v>
      </c>
      <c r="AS18" s="4">
        <f t="shared" si="0"/>
        <v>0</v>
      </c>
      <c r="AT18" s="4">
        <f t="shared" si="0"/>
        <v>1.0788347810530579</v>
      </c>
      <c r="AU18" s="4">
        <f t="shared" si="0"/>
        <v>1.0788347810530579</v>
      </c>
      <c r="AV18" s="4">
        <f t="shared" si="0"/>
        <v>15.320000000000002</v>
      </c>
      <c r="AW18" s="4">
        <f>AW20+AW21+AW22</f>
        <v>15.320000000000002</v>
      </c>
      <c r="AX18" s="4">
        <f t="shared" si="0"/>
        <v>0</v>
      </c>
      <c r="AY18" s="4">
        <f t="shared" si="0"/>
        <v>0</v>
      </c>
    </row>
    <row r="19" spans="1:55" s="8" customFormat="1" ht="18" customHeight="1" x14ac:dyDescent="0.25">
      <c r="A19" s="2" t="s">
        <v>94</v>
      </c>
      <c r="B19" s="3" t="s">
        <v>95</v>
      </c>
      <c r="C19" s="2" t="s">
        <v>74</v>
      </c>
      <c r="D19" s="4">
        <f>D24</f>
        <v>0</v>
      </c>
      <c r="E19" s="4">
        <f t="shared" ref="E19:AY19" si="1">E24</f>
        <v>0</v>
      </c>
      <c r="F19" s="4">
        <f t="shared" si="1"/>
        <v>0</v>
      </c>
      <c r="G19" s="4">
        <f t="shared" si="1"/>
        <v>0</v>
      </c>
      <c r="H19" s="4">
        <f t="shared" si="1"/>
        <v>0</v>
      </c>
      <c r="I19" s="4">
        <f t="shared" si="1"/>
        <v>0</v>
      </c>
      <c r="J19" s="4">
        <f t="shared" si="1"/>
        <v>0</v>
      </c>
      <c r="K19" s="4">
        <f t="shared" si="1"/>
        <v>0</v>
      </c>
      <c r="L19" s="4">
        <f t="shared" si="1"/>
        <v>0</v>
      </c>
      <c r="M19" s="4">
        <f t="shared" si="1"/>
        <v>0</v>
      </c>
      <c r="N19" s="4">
        <f t="shared" si="1"/>
        <v>0</v>
      </c>
      <c r="O19" s="4">
        <f t="shared" si="1"/>
        <v>0</v>
      </c>
      <c r="P19" s="4">
        <f t="shared" si="1"/>
        <v>0</v>
      </c>
      <c r="Q19" s="4">
        <f t="shared" si="1"/>
        <v>0</v>
      </c>
      <c r="R19" s="4">
        <f t="shared" si="1"/>
        <v>0</v>
      </c>
      <c r="S19" s="4">
        <f t="shared" si="1"/>
        <v>0</v>
      </c>
      <c r="T19" s="4">
        <f t="shared" si="1"/>
        <v>0</v>
      </c>
      <c r="U19" s="4">
        <f t="shared" si="1"/>
        <v>0</v>
      </c>
      <c r="V19" s="4">
        <f t="shared" si="1"/>
        <v>0</v>
      </c>
      <c r="W19" s="4">
        <f t="shared" si="1"/>
        <v>0</v>
      </c>
      <c r="X19" s="4">
        <f t="shared" si="1"/>
        <v>0</v>
      </c>
      <c r="Y19" s="4">
        <f t="shared" si="1"/>
        <v>0</v>
      </c>
      <c r="Z19" s="4">
        <f t="shared" si="1"/>
        <v>0</v>
      </c>
      <c r="AA19" s="4">
        <f t="shared" si="1"/>
        <v>0</v>
      </c>
      <c r="AB19" s="4">
        <f t="shared" si="1"/>
        <v>0</v>
      </c>
      <c r="AC19" s="4">
        <f t="shared" si="1"/>
        <v>0</v>
      </c>
      <c r="AD19" s="4">
        <f t="shared" si="1"/>
        <v>0</v>
      </c>
      <c r="AE19" s="4">
        <f t="shared" si="1"/>
        <v>0</v>
      </c>
      <c r="AF19" s="4">
        <f t="shared" si="1"/>
        <v>0</v>
      </c>
      <c r="AG19" s="4">
        <f t="shared" si="1"/>
        <v>0</v>
      </c>
      <c r="AH19" s="4">
        <f t="shared" si="1"/>
        <v>0</v>
      </c>
      <c r="AI19" s="4">
        <f t="shared" si="1"/>
        <v>0</v>
      </c>
      <c r="AJ19" s="4">
        <f t="shared" si="1"/>
        <v>0</v>
      </c>
      <c r="AK19" s="4">
        <f t="shared" si="1"/>
        <v>0</v>
      </c>
      <c r="AL19" s="4">
        <f t="shared" si="1"/>
        <v>0</v>
      </c>
      <c r="AM19" s="4">
        <f t="shared" si="1"/>
        <v>0</v>
      </c>
      <c r="AN19" s="4">
        <f t="shared" si="1"/>
        <v>0</v>
      </c>
      <c r="AO19" s="4">
        <f t="shared" si="1"/>
        <v>0</v>
      </c>
      <c r="AP19" s="4">
        <f t="shared" si="1"/>
        <v>0</v>
      </c>
      <c r="AQ19" s="4">
        <f t="shared" si="1"/>
        <v>0</v>
      </c>
      <c r="AR19" s="4">
        <f t="shared" si="1"/>
        <v>0</v>
      </c>
      <c r="AS19" s="4">
        <f t="shared" si="1"/>
        <v>0</v>
      </c>
      <c r="AT19" s="4">
        <f t="shared" si="1"/>
        <v>0</v>
      </c>
      <c r="AU19" s="4">
        <f t="shared" si="1"/>
        <v>0</v>
      </c>
      <c r="AV19" s="4">
        <f t="shared" si="1"/>
        <v>0</v>
      </c>
      <c r="AW19" s="4">
        <f t="shared" si="1"/>
        <v>0</v>
      </c>
      <c r="AX19" s="4">
        <f t="shared" si="1"/>
        <v>0</v>
      </c>
      <c r="AY19" s="4">
        <f t="shared" si="1"/>
        <v>0</v>
      </c>
    </row>
    <row r="20" spans="1:55" s="8" customFormat="1" ht="18" customHeight="1" x14ac:dyDescent="0.25">
      <c r="A20" s="2" t="s">
        <v>96</v>
      </c>
      <c r="B20" s="3" t="s">
        <v>97</v>
      </c>
      <c r="C20" s="2" t="s">
        <v>74</v>
      </c>
      <c r="D20" s="4">
        <f>D32</f>
        <v>0</v>
      </c>
      <c r="E20" s="4">
        <f t="shared" ref="E20:AY20" si="2">E32</f>
        <v>0</v>
      </c>
      <c r="F20" s="4">
        <f t="shared" si="2"/>
        <v>0</v>
      </c>
      <c r="G20" s="4">
        <f t="shared" si="2"/>
        <v>0</v>
      </c>
      <c r="H20" s="4">
        <f t="shared" si="2"/>
        <v>0</v>
      </c>
      <c r="I20" s="4">
        <f t="shared" si="2"/>
        <v>0</v>
      </c>
      <c r="J20" s="4">
        <f t="shared" si="2"/>
        <v>0</v>
      </c>
      <c r="K20" s="4">
        <f t="shared" si="2"/>
        <v>0</v>
      </c>
      <c r="L20" s="4">
        <f t="shared" si="2"/>
        <v>0</v>
      </c>
      <c r="M20" s="4">
        <f t="shared" si="2"/>
        <v>0</v>
      </c>
      <c r="N20" s="4">
        <f t="shared" si="2"/>
        <v>0</v>
      </c>
      <c r="O20" s="4">
        <f t="shared" si="2"/>
        <v>0</v>
      </c>
      <c r="P20" s="4">
        <f t="shared" si="2"/>
        <v>0</v>
      </c>
      <c r="Q20" s="4">
        <f t="shared" si="2"/>
        <v>0</v>
      </c>
      <c r="R20" s="4">
        <f t="shared" si="2"/>
        <v>0</v>
      </c>
      <c r="S20" s="4">
        <f t="shared" si="2"/>
        <v>0</v>
      </c>
      <c r="T20" s="4">
        <f t="shared" si="2"/>
        <v>0</v>
      </c>
      <c r="U20" s="4">
        <f t="shared" si="2"/>
        <v>0</v>
      </c>
      <c r="V20" s="4">
        <f t="shared" si="2"/>
        <v>9.8300000000000018</v>
      </c>
      <c r="W20" s="4">
        <f t="shared" si="2"/>
        <v>9.8300000000000018</v>
      </c>
      <c r="X20" s="4">
        <f t="shared" si="2"/>
        <v>21.452999999999999</v>
      </c>
      <c r="Y20" s="4">
        <f t="shared" si="2"/>
        <v>21.452999999999999</v>
      </c>
      <c r="Z20" s="4">
        <f t="shared" si="2"/>
        <v>22.8</v>
      </c>
      <c r="AA20" s="4">
        <f t="shared" si="2"/>
        <v>22.8</v>
      </c>
      <c r="AB20" s="4">
        <f t="shared" si="2"/>
        <v>2</v>
      </c>
      <c r="AC20" s="4">
        <f t="shared" si="2"/>
        <v>2</v>
      </c>
      <c r="AD20" s="4">
        <f t="shared" si="2"/>
        <v>0</v>
      </c>
      <c r="AE20" s="4">
        <f t="shared" si="2"/>
        <v>0</v>
      </c>
      <c r="AF20" s="4">
        <f t="shared" si="2"/>
        <v>0</v>
      </c>
      <c r="AG20" s="4">
        <f t="shared" si="2"/>
        <v>0</v>
      </c>
      <c r="AH20" s="4">
        <f t="shared" si="2"/>
        <v>0</v>
      </c>
      <c r="AI20" s="4">
        <f t="shared" si="2"/>
        <v>0</v>
      </c>
      <c r="AJ20" s="4">
        <f t="shared" si="2"/>
        <v>0</v>
      </c>
      <c r="AK20" s="4">
        <f t="shared" si="2"/>
        <v>0</v>
      </c>
      <c r="AL20" s="4">
        <f t="shared" si="2"/>
        <v>0</v>
      </c>
      <c r="AM20" s="4">
        <f t="shared" si="2"/>
        <v>0</v>
      </c>
      <c r="AN20" s="4">
        <f t="shared" si="2"/>
        <v>0</v>
      </c>
      <c r="AO20" s="4">
        <f t="shared" si="2"/>
        <v>0</v>
      </c>
      <c r="AP20" s="4">
        <f t="shared" si="2"/>
        <v>0</v>
      </c>
      <c r="AQ20" s="4">
        <f t="shared" si="2"/>
        <v>0</v>
      </c>
      <c r="AR20" s="4">
        <f t="shared" si="2"/>
        <v>0</v>
      </c>
      <c r="AS20" s="4">
        <f t="shared" si="2"/>
        <v>0</v>
      </c>
      <c r="AT20" s="4">
        <f t="shared" si="2"/>
        <v>0</v>
      </c>
      <c r="AU20" s="4">
        <f t="shared" si="2"/>
        <v>0</v>
      </c>
      <c r="AV20" s="4">
        <f t="shared" si="2"/>
        <v>0</v>
      </c>
      <c r="AW20" s="4">
        <f t="shared" si="2"/>
        <v>0</v>
      </c>
      <c r="AX20" s="4">
        <f t="shared" si="2"/>
        <v>0</v>
      </c>
      <c r="AY20" s="4">
        <f t="shared" si="2"/>
        <v>0</v>
      </c>
    </row>
    <row r="21" spans="1:55" s="8" customFormat="1" ht="26.25" customHeight="1" x14ac:dyDescent="0.25">
      <c r="A21" s="2" t="s">
        <v>98</v>
      </c>
      <c r="B21" s="3" t="s">
        <v>99</v>
      </c>
      <c r="C21" s="2" t="s">
        <v>74</v>
      </c>
      <c r="D21" s="4">
        <f>D84</f>
        <v>0.25</v>
      </c>
      <c r="E21" s="4">
        <f t="shared" ref="E21:AY21" si="3">E84</f>
        <v>0.25</v>
      </c>
      <c r="F21" s="4">
        <f t="shared" si="3"/>
        <v>1.6</v>
      </c>
      <c r="G21" s="4">
        <f t="shared" si="3"/>
        <v>1.6</v>
      </c>
      <c r="H21" s="4">
        <f t="shared" si="3"/>
        <v>0.5</v>
      </c>
      <c r="I21" s="4">
        <f t="shared" si="3"/>
        <v>0.5</v>
      </c>
      <c r="J21" s="4">
        <f t="shared" si="3"/>
        <v>2</v>
      </c>
      <c r="K21" s="4">
        <f t="shared" si="3"/>
        <v>2</v>
      </c>
      <c r="L21" s="4">
        <f t="shared" si="3"/>
        <v>4.7</v>
      </c>
      <c r="M21" s="4">
        <f t="shared" si="3"/>
        <v>4.7</v>
      </c>
      <c r="N21" s="4">
        <f t="shared" si="3"/>
        <v>0</v>
      </c>
      <c r="O21" s="4">
        <f t="shared" si="3"/>
        <v>0</v>
      </c>
      <c r="P21" s="4">
        <f t="shared" si="3"/>
        <v>0</v>
      </c>
      <c r="Q21" s="4">
        <f t="shared" si="3"/>
        <v>0</v>
      </c>
      <c r="R21" s="4">
        <f t="shared" si="3"/>
        <v>0</v>
      </c>
      <c r="S21" s="4">
        <f t="shared" si="3"/>
        <v>0</v>
      </c>
      <c r="T21" s="4">
        <f t="shared" si="3"/>
        <v>0</v>
      </c>
      <c r="U21" s="4">
        <f t="shared" si="3"/>
        <v>0</v>
      </c>
      <c r="V21" s="4">
        <f t="shared" si="3"/>
        <v>0</v>
      </c>
      <c r="W21" s="4">
        <f t="shared" si="3"/>
        <v>0</v>
      </c>
      <c r="X21" s="4">
        <f t="shared" si="3"/>
        <v>0</v>
      </c>
      <c r="Y21" s="4">
        <f t="shared" si="3"/>
        <v>0</v>
      </c>
      <c r="Z21" s="4">
        <f t="shared" si="3"/>
        <v>0</v>
      </c>
      <c r="AA21" s="4">
        <f t="shared" si="3"/>
        <v>0</v>
      </c>
      <c r="AB21" s="4">
        <f t="shared" si="3"/>
        <v>2</v>
      </c>
      <c r="AC21" s="4">
        <f t="shared" si="3"/>
        <v>2</v>
      </c>
      <c r="AD21" s="4">
        <f t="shared" si="3"/>
        <v>0</v>
      </c>
      <c r="AE21" s="4">
        <f t="shared" si="3"/>
        <v>0</v>
      </c>
      <c r="AF21" s="4">
        <f t="shared" si="3"/>
        <v>0</v>
      </c>
      <c r="AG21" s="4">
        <f t="shared" si="3"/>
        <v>0</v>
      </c>
      <c r="AH21" s="4">
        <f t="shared" si="3"/>
        <v>0</v>
      </c>
      <c r="AI21" s="4">
        <f t="shared" si="3"/>
        <v>0</v>
      </c>
      <c r="AJ21" s="4">
        <f t="shared" si="3"/>
        <v>0</v>
      </c>
      <c r="AK21" s="4">
        <f t="shared" si="3"/>
        <v>0</v>
      </c>
      <c r="AL21" s="4">
        <f t="shared" si="3"/>
        <v>0</v>
      </c>
      <c r="AM21" s="4">
        <f t="shared" si="3"/>
        <v>0</v>
      </c>
      <c r="AN21" s="4">
        <f t="shared" si="3"/>
        <v>0</v>
      </c>
      <c r="AO21" s="4">
        <f t="shared" si="3"/>
        <v>0</v>
      </c>
      <c r="AP21" s="4">
        <f t="shared" si="3"/>
        <v>0</v>
      </c>
      <c r="AQ21" s="4">
        <f t="shared" si="3"/>
        <v>0</v>
      </c>
      <c r="AR21" s="4">
        <f t="shared" si="3"/>
        <v>0</v>
      </c>
      <c r="AS21" s="4">
        <f t="shared" si="3"/>
        <v>0</v>
      </c>
      <c r="AT21" s="4">
        <f t="shared" si="3"/>
        <v>0</v>
      </c>
      <c r="AU21" s="4">
        <f t="shared" si="3"/>
        <v>0</v>
      </c>
      <c r="AV21" s="4">
        <f t="shared" si="3"/>
        <v>0</v>
      </c>
      <c r="AW21" s="4">
        <f t="shared" si="3"/>
        <v>0</v>
      </c>
      <c r="AX21" s="4">
        <f t="shared" si="3"/>
        <v>0</v>
      </c>
      <c r="AY21" s="4">
        <f t="shared" si="3"/>
        <v>0</v>
      </c>
    </row>
    <row r="22" spans="1:55" s="8" customFormat="1" ht="18" customHeight="1" x14ac:dyDescent="0.25">
      <c r="A22" s="2" t="s">
        <v>100</v>
      </c>
      <c r="B22" s="3" t="s">
        <v>101</v>
      </c>
      <c r="C22" s="2" t="s">
        <v>74</v>
      </c>
      <c r="D22" s="4">
        <f>D103</f>
        <v>0</v>
      </c>
      <c r="E22" s="4">
        <f t="shared" ref="E22:AY22" si="4">E103</f>
        <v>0</v>
      </c>
      <c r="F22" s="4">
        <f t="shared" si="4"/>
        <v>0</v>
      </c>
      <c r="G22" s="4">
        <f t="shared" si="4"/>
        <v>0</v>
      </c>
      <c r="H22" s="4">
        <f t="shared" si="4"/>
        <v>0</v>
      </c>
      <c r="I22" s="4">
        <f t="shared" si="4"/>
        <v>0</v>
      </c>
      <c r="J22" s="4">
        <f t="shared" si="4"/>
        <v>0</v>
      </c>
      <c r="K22" s="4">
        <f t="shared" si="4"/>
        <v>0</v>
      </c>
      <c r="L22" s="4">
        <f t="shared" si="4"/>
        <v>0</v>
      </c>
      <c r="M22" s="4">
        <f t="shared" si="4"/>
        <v>0</v>
      </c>
      <c r="N22" s="4">
        <f t="shared" si="4"/>
        <v>0</v>
      </c>
      <c r="O22" s="4">
        <f t="shared" si="4"/>
        <v>0</v>
      </c>
      <c r="P22" s="4">
        <f t="shared" si="4"/>
        <v>0</v>
      </c>
      <c r="Q22" s="4">
        <f t="shared" si="4"/>
        <v>0</v>
      </c>
      <c r="R22" s="4">
        <f t="shared" si="4"/>
        <v>0</v>
      </c>
      <c r="S22" s="4">
        <f t="shared" si="4"/>
        <v>0</v>
      </c>
      <c r="T22" s="4">
        <f t="shared" si="4"/>
        <v>0</v>
      </c>
      <c r="U22" s="4">
        <f t="shared" si="4"/>
        <v>0</v>
      </c>
      <c r="V22" s="4">
        <f t="shared" si="4"/>
        <v>0</v>
      </c>
      <c r="W22" s="4">
        <f t="shared" si="4"/>
        <v>0</v>
      </c>
      <c r="X22" s="4">
        <f t="shared" si="4"/>
        <v>0</v>
      </c>
      <c r="Y22" s="4">
        <f t="shared" si="4"/>
        <v>0</v>
      </c>
      <c r="Z22" s="4">
        <f t="shared" si="4"/>
        <v>0</v>
      </c>
      <c r="AA22" s="4">
        <f t="shared" si="4"/>
        <v>0</v>
      </c>
      <c r="AB22" s="4">
        <f t="shared" si="4"/>
        <v>0</v>
      </c>
      <c r="AC22" s="4">
        <f t="shared" si="4"/>
        <v>0</v>
      </c>
      <c r="AD22" s="4">
        <f t="shared" si="4"/>
        <v>0</v>
      </c>
      <c r="AE22" s="4">
        <f t="shared" si="4"/>
        <v>0</v>
      </c>
      <c r="AF22" s="4">
        <f t="shared" si="4"/>
        <v>0</v>
      </c>
      <c r="AG22" s="4">
        <f t="shared" si="4"/>
        <v>0</v>
      </c>
      <c r="AH22" s="4">
        <f t="shared" si="4"/>
        <v>0</v>
      </c>
      <c r="AI22" s="4">
        <f t="shared" si="4"/>
        <v>0</v>
      </c>
      <c r="AJ22" s="4">
        <f t="shared" si="4"/>
        <v>0</v>
      </c>
      <c r="AK22" s="4">
        <f t="shared" si="4"/>
        <v>0</v>
      </c>
      <c r="AL22" s="4">
        <f t="shared" si="4"/>
        <v>0</v>
      </c>
      <c r="AM22" s="4">
        <f t="shared" si="4"/>
        <v>0</v>
      </c>
      <c r="AN22" s="4">
        <f t="shared" si="4"/>
        <v>0</v>
      </c>
      <c r="AO22" s="4">
        <f t="shared" si="4"/>
        <v>0</v>
      </c>
      <c r="AP22" s="4">
        <f t="shared" si="4"/>
        <v>0</v>
      </c>
      <c r="AQ22" s="4">
        <f t="shared" si="4"/>
        <v>0</v>
      </c>
      <c r="AR22" s="4">
        <f t="shared" si="4"/>
        <v>0</v>
      </c>
      <c r="AS22" s="4">
        <f t="shared" si="4"/>
        <v>0</v>
      </c>
      <c r="AT22" s="4">
        <f>AT103</f>
        <v>1.0788347810530579</v>
      </c>
      <c r="AU22" s="4">
        <f t="shared" si="4"/>
        <v>1.0788347810530579</v>
      </c>
      <c r="AV22" s="4">
        <f t="shared" si="4"/>
        <v>15.320000000000002</v>
      </c>
      <c r="AW22" s="4">
        <f t="shared" si="4"/>
        <v>15.320000000000002</v>
      </c>
      <c r="AX22" s="4">
        <f t="shared" si="4"/>
        <v>0</v>
      </c>
      <c r="AY22" s="4">
        <f t="shared" si="4"/>
        <v>0</v>
      </c>
    </row>
    <row r="23" spans="1:55" ht="18" customHeight="1" x14ac:dyDescent="0.25">
      <c r="A23" s="2">
        <v>1</v>
      </c>
      <c r="B23" s="3" t="s">
        <v>135</v>
      </c>
      <c r="C23" s="2" t="s">
        <v>74</v>
      </c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</row>
    <row r="24" spans="1:55" s="8" customFormat="1" ht="18" customHeight="1" x14ac:dyDescent="0.25">
      <c r="A24" s="2" t="s">
        <v>102</v>
      </c>
      <c r="B24" s="3" t="s">
        <v>103</v>
      </c>
      <c r="C24" s="2" t="s">
        <v>74</v>
      </c>
      <c r="D24" s="4">
        <f>D25</f>
        <v>0</v>
      </c>
      <c r="E24" s="4">
        <f t="shared" ref="E24:AY24" si="5">E25</f>
        <v>0</v>
      </c>
      <c r="F24" s="4">
        <f t="shared" si="5"/>
        <v>0</v>
      </c>
      <c r="G24" s="4">
        <f t="shared" si="5"/>
        <v>0</v>
      </c>
      <c r="H24" s="4">
        <f t="shared" si="5"/>
        <v>0</v>
      </c>
      <c r="I24" s="4">
        <f t="shared" si="5"/>
        <v>0</v>
      </c>
      <c r="J24" s="4">
        <f t="shared" si="5"/>
        <v>0</v>
      </c>
      <c r="K24" s="4">
        <f t="shared" si="5"/>
        <v>0</v>
      </c>
      <c r="L24" s="4">
        <f t="shared" si="5"/>
        <v>0</v>
      </c>
      <c r="M24" s="4">
        <f t="shared" si="5"/>
        <v>0</v>
      </c>
      <c r="N24" s="4">
        <f t="shared" si="5"/>
        <v>0</v>
      </c>
      <c r="O24" s="4">
        <f t="shared" si="5"/>
        <v>0</v>
      </c>
      <c r="P24" s="4">
        <f t="shared" si="5"/>
        <v>0</v>
      </c>
      <c r="Q24" s="4">
        <f t="shared" si="5"/>
        <v>0</v>
      </c>
      <c r="R24" s="4">
        <f t="shared" si="5"/>
        <v>0</v>
      </c>
      <c r="S24" s="4">
        <f t="shared" si="5"/>
        <v>0</v>
      </c>
      <c r="T24" s="4">
        <f t="shared" si="5"/>
        <v>0</v>
      </c>
      <c r="U24" s="4">
        <f t="shared" si="5"/>
        <v>0</v>
      </c>
      <c r="V24" s="4">
        <f t="shared" si="5"/>
        <v>0</v>
      </c>
      <c r="W24" s="4">
        <f t="shared" si="5"/>
        <v>0</v>
      </c>
      <c r="X24" s="4">
        <f t="shared" si="5"/>
        <v>0</v>
      </c>
      <c r="Y24" s="4">
        <f t="shared" si="5"/>
        <v>0</v>
      </c>
      <c r="Z24" s="4">
        <f t="shared" si="5"/>
        <v>0</v>
      </c>
      <c r="AA24" s="4">
        <f t="shared" si="5"/>
        <v>0</v>
      </c>
      <c r="AB24" s="4">
        <f t="shared" si="5"/>
        <v>0</v>
      </c>
      <c r="AC24" s="4">
        <f t="shared" si="5"/>
        <v>0</v>
      </c>
      <c r="AD24" s="4">
        <f t="shared" si="5"/>
        <v>0</v>
      </c>
      <c r="AE24" s="4">
        <f t="shared" si="5"/>
        <v>0</v>
      </c>
      <c r="AF24" s="4">
        <f t="shared" si="5"/>
        <v>0</v>
      </c>
      <c r="AG24" s="4">
        <f t="shared" si="5"/>
        <v>0</v>
      </c>
      <c r="AH24" s="4">
        <f t="shared" si="5"/>
        <v>0</v>
      </c>
      <c r="AI24" s="4">
        <f t="shared" si="5"/>
        <v>0</v>
      </c>
      <c r="AJ24" s="4">
        <f t="shared" si="5"/>
        <v>0</v>
      </c>
      <c r="AK24" s="4">
        <f t="shared" si="5"/>
        <v>0</v>
      </c>
      <c r="AL24" s="4">
        <f t="shared" si="5"/>
        <v>0</v>
      </c>
      <c r="AM24" s="4">
        <f t="shared" si="5"/>
        <v>0</v>
      </c>
      <c r="AN24" s="4">
        <f t="shared" si="5"/>
        <v>0</v>
      </c>
      <c r="AO24" s="4">
        <f t="shared" si="5"/>
        <v>0</v>
      </c>
      <c r="AP24" s="4">
        <f t="shared" si="5"/>
        <v>0</v>
      </c>
      <c r="AQ24" s="4">
        <f t="shared" si="5"/>
        <v>0</v>
      </c>
      <c r="AR24" s="4">
        <f t="shared" si="5"/>
        <v>0</v>
      </c>
      <c r="AS24" s="4">
        <f t="shared" si="5"/>
        <v>0</v>
      </c>
      <c r="AT24" s="4">
        <f t="shared" si="5"/>
        <v>0</v>
      </c>
      <c r="AU24" s="4">
        <f t="shared" si="5"/>
        <v>0</v>
      </c>
      <c r="AV24" s="4">
        <f t="shared" si="5"/>
        <v>0</v>
      </c>
      <c r="AW24" s="4">
        <f t="shared" si="5"/>
        <v>0</v>
      </c>
      <c r="AX24" s="4">
        <f t="shared" si="5"/>
        <v>0</v>
      </c>
      <c r="AY24" s="4">
        <f t="shared" si="5"/>
        <v>0</v>
      </c>
    </row>
    <row r="25" spans="1:55" s="8" customFormat="1" ht="28.5" customHeight="1" x14ac:dyDescent="0.25">
      <c r="A25" s="2" t="s">
        <v>104</v>
      </c>
      <c r="B25" s="3" t="s">
        <v>105</v>
      </c>
      <c r="C25" s="2" t="s">
        <v>74</v>
      </c>
      <c r="D25" s="4">
        <f>D26+D28+D30</f>
        <v>0</v>
      </c>
      <c r="E25" s="4">
        <f t="shared" ref="E25:AY25" si="6">E26+E28+E30</f>
        <v>0</v>
      </c>
      <c r="F25" s="4">
        <f t="shared" si="6"/>
        <v>0</v>
      </c>
      <c r="G25" s="4">
        <f t="shared" si="6"/>
        <v>0</v>
      </c>
      <c r="H25" s="4">
        <f t="shared" si="6"/>
        <v>0</v>
      </c>
      <c r="I25" s="4">
        <f t="shared" si="6"/>
        <v>0</v>
      </c>
      <c r="J25" s="4">
        <f t="shared" si="6"/>
        <v>0</v>
      </c>
      <c r="K25" s="4">
        <f t="shared" si="6"/>
        <v>0</v>
      </c>
      <c r="L25" s="4">
        <f t="shared" si="6"/>
        <v>0</v>
      </c>
      <c r="M25" s="4">
        <f t="shared" si="6"/>
        <v>0</v>
      </c>
      <c r="N25" s="4">
        <f t="shared" si="6"/>
        <v>0</v>
      </c>
      <c r="O25" s="4">
        <f t="shared" si="6"/>
        <v>0</v>
      </c>
      <c r="P25" s="4">
        <f t="shared" si="6"/>
        <v>0</v>
      </c>
      <c r="Q25" s="4">
        <f t="shared" si="6"/>
        <v>0</v>
      </c>
      <c r="R25" s="4">
        <f t="shared" si="6"/>
        <v>0</v>
      </c>
      <c r="S25" s="4">
        <f t="shared" si="6"/>
        <v>0</v>
      </c>
      <c r="T25" s="4">
        <f t="shared" si="6"/>
        <v>0</v>
      </c>
      <c r="U25" s="4">
        <f t="shared" si="6"/>
        <v>0</v>
      </c>
      <c r="V25" s="4">
        <f t="shared" si="6"/>
        <v>0</v>
      </c>
      <c r="W25" s="4">
        <f t="shared" si="6"/>
        <v>0</v>
      </c>
      <c r="X25" s="4">
        <f t="shared" si="6"/>
        <v>0</v>
      </c>
      <c r="Y25" s="4">
        <f t="shared" si="6"/>
        <v>0</v>
      </c>
      <c r="Z25" s="4">
        <f t="shared" si="6"/>
        <v>0</v>
      </c>
      <c r="AA25" s="4">
        <f t="shared" si="6"/>
        <v>0</v>
      </c>
      <c r="AB25" s="4">
        <f t="shared" si="6"/>
        <v>0</v>
      </c>
      <c r="AC25" s="4">
        <f t="shared" si="6"/>
        <v>0</v>
      </c>
      <c r="AD25" s="4">
        <f t="shared" si="6"/>
        <v>0</v>
      </c>
      <c r="AE25" s="4">
        <f t="shared" si="6"/>
        <v>0</v>
      </c>
      <c r="AF25" s="4">
        <f t="shared" si="6"/>
        <v>0</v>
      </c>
      <c r="AG25" s="4">
        <f t="shared" si="6"/>
        <v>0</v>
      </c>
      <c r="AH25" s="4">
        <f>AH26+AH28+AH30</f>
        <v>0</v>
      </c>
      <c r="AI25" s="4">
        <f t="shared" si="6"/>
        <v>0</v>
      </c>
      <c r="AJ25" s="4">
        <f t="shared" si="6"/>
        <v>0</v>
      </c>
      <c r="AK25" s="4">
        <f t="shared" si="6"/>
        <v>0</v>
      </c>
      <c r="AL25" s="4">
        <f t="shared" si="6"/>
        <v>0</v>
      </c>
      <c r="AM25" s="4">
        <f t="shared" si="6"/>
        <v>0</v>
      </c>
      <c r="AN25" s="4">
        <f t="shared" si="6"/>
        <v>0</v>
      </c>
      <c r="AO25" s="4">
        <f t="shared" si="6"/>
        <v>0</v>
      </c>
      <c r="AP25" s="4">
        <f t="shared" si="6"/>
        <v>0</v>
      </c>
      <c r="AQ25" s="4">
        <f t="shared" si="6"/>
        <v>0</v>
      </c>
      <c r="AR25" s="4">
        <f t="shared" si="6"/>
        <v>0</v>
      </c>
      <c r="AS25" s="4">
        <f t="shared" si="6"/>
        <v>0</v>
      </c>
      <c r="AT25" s="4">
        <f t="shared" si="6"/>
        <v>0</v>
      </c>
      <c r="AU25" s="4">
        <f t="shared" si="6"/>
        <v>0</v>
      </c>
      <c r="AV25" s="4">
        <f t="shared" si="6"/>
        <v>0</v>
      </c>
      <c r="AW25" s="4">
        <f t="shared" si="6"/>
        <v>0</v>
      </c>
      <c r="AX25" s="4">
        <f t="shared" si="6"/>
        <v>0</v>
      </c>
      <c r="AY25" s="4">
        <f t="shared" si="6"/>
        <v>0</v>
      </c>
    </row>
    <row r="26" spans="1:55" s="8" customFormat="1" ht="31.5" customHeight="1" x14ac:dyDescent="0.25">
      <c r="A26" s="2" t="s">
        <v>106</v>
      </c>
      <c r="B26" s="3" t="s">
        <v>107</v>
      </c>
      <c r="C26" s="2" t="s">
        <v>74</v>
      </c>
      <c r="D26" s="4">
        <f>D27</f>
        <v>0</v>
      </c>
      <c r="E26" s="4">
        <f t="shared" ref="E26:AY26" si="7">E27</f>
        <v>0</v>
      </c>
      <c r="F26" s="4">
        <f t="shared" si="7"/>
        <v>0</v>
      </c>
      <c r="G26" s="4">
        <f t="shared" si="7"/>
        <v>0</v>
      </c>
      <c r="H26" s="4">
        <f t="shared" si="7"/>
        <v>0</v>
      </c>
      <c r="I26" s="4">
        <f t="shared" si="7"/>
        <v>0</v>
      </c>
      <c r="J26" s="4">
        <f t="shared" si="7"/>
        <v>0</v>
      </c>
      <c r="K26" s="4">
        <f t="shared" si="7"/>
        <v>0</v>
      </c>
      <c r="L26" s="4">
        <f t="shared" si="7"/>
        <v>0</v>
      </c>
      <c r="M26" s="4">
        <f t="shared" si="7"/>
        <v>0</v>
      </c>
      <c r="N26" s="4">
        <f t="shared" si="7"/>
        <v>0</v>
      </c>
      <c r="O26" s="4">
        <f t="shared" si="7"/>
        <v>0</v>
      </c>
      <c r="P26" s="4">
        <f t="shared" si="7"/>
        <v>0</v>
      </c>
      <c r="Q26" s="4">
        <f t="shared" si="7"/>
        <v>0</v>
      </c>
      <c r="R26" s="4">
        <f t="shared" si="7"/>
        <v>0</v>
      </c>
      <c r="S26" s="4">
        <f t="shared" si="7"/>
        <v>0</v>
      </c>
      <c r="T26" s="4">
        <f t="shared" si="7"/>
        <v>0</v>
      </c>
      <c r="U26" s="4">
        <f t="shared" si="7"/>
        <v>0</v>
      </c>
      <c r="V26" s="4">
        <f t="shared" si="7"/>
        <v>0</v>
      </c>
      <c r="W26" s="4">
        <f t="shared" si="7"/>
        <v>0</v>
      </c>
      <c r="X26" s="4">
        <f t="shared" si="7"/>
        <v>0</v>
      </c>
      <c r="Y26" s="4">
        <f t="shared" si="7"/>
        <v>0</v>
      </c>
      <c r="Z26" s="4">
        <f t="shared" si="7"/>
        <v>0</v>
      </c>
      <c r="AA26" s="4">
        <f t="shared" si="7"/>
        <v>0</v>
      </c>
      <c r="AB26" s="4">
        <f t="shared" si="7"/>
        <v>0</v>
      </c>
      <c r="AC26" s="4">
        <f t="shared" si="7"/>
        <v>0</v>
      </c>
      <c r="AD26" s="4">
        <f t="shared" si="7"/>
        <v>0</v>
      </c>
      <c r="AE26" s="4">
        <f t="shared" si="7"/>
        <v>0</v>
      </c>
      <c r="AF26" s="4">
        <f t="shared" si="7"/>
        <v>0</v>
      </c>
      <c r="AG26" s="4">
        <f t="shared" si="7"/>
        <v>0</v>
      </c>
      <c r="AH26" s="4">
        <f t="shared" si="7"/>
        <v>0</v>
      </c>
      <c r="AI26" s="4">
        <f t="shared" si="7"/>
        <v>0</v>
      </c>
      <c r="AJ26" s="4">
        <f t="shared" si="7"/>
        <v>0</v>
      </c>
      <c r="AK26" s="4">
        <f t="shared" si="7"/>
        <v>0</v>
      </c>
      <c r="AL26" s="4">
        <f t="shared" si="7"/>
        <v>0</v>
      </c>
      <c r="AM26" s="4">
        <f t="shared" si="7"/>
        <v>0</v>
      </c>
      <c r="AN26" s="4">
        <f t="shared" si="7"/>
        <v>0</v>
      </c>
      <c r="AO26" s="4">
        <f t="shared" si="7"/>
        <v>0</v>
      </c>
      <c r="AP26" s="4">
        <f t="shared" si="7"/>
        <v>0</v>
      </c>
      <c r="AQ26" s="4">
        <f t="shared" si="7"/>
        <v>0</v>
      </c>
      <c r="AR26" s="4">
        <f t="shared" si="7"/>
        <v>0</v>
      </c>
      <c r="AS26" s="4">
        <f t="shared" si="7"/>
        <v>0</v>
      </c>
      <c r="AT26" s="4">
        <f t="shared" si="7"/>
        <v>0</v>
      </c>
      <c r="AU26" s="4">
        <f t="shared" si="7"/>
        <v>0</v>
      </c>
      <c r="AV26" s="4">
        <f t="shared" si="7"/>
        <v>0</v>
      </c>
      <c r="AW26" s="4">
        <f t="shared" si="7"/>
        <v>0</v>
      </c>
      <c r="AX26" s="4">
        <f t="shared" si="7"/>
        <v>0</v>
      </c>
      <c r="AY26" s="4">
        <f t="shared" si="7"/>
        <v>0</v>
      </c>
    </row>
    <row r="27" spans="1:55" ht="11.25" customHeight="1" x14ac:dyDescent="0.25">
      <c r="A27" s="14" t="s">
        <v>108</v>
      </c>
      <c r="B27" s="15" t="s">
        <v>108</v>
      </c>
      <c r="C27" s="2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</row>
    <row r="28" spans="1:55" s="8" customFormat="1" ht="33.75" customHeight="1" x14ac:dyDescent="0.25">
      <c r="A28" s="2" t="s">
        <v>109</v>
      </c>
      <c r="B28" s="3" t="s">
        <v>110</v>
      </c>
      <c r="C28" s="2" t="s">
        <v>74</v>
      </c>
      <c r="D28" s="4">
        <f>D29</f>
        <v>0</v>
      </c>
      <c r="E28" s="4">
        <f t="shared" ref="E28:AY28" si="8">E29</f>
        <v>0</v>
      </c>
      <c r="F28" s="4">
        <f t="shared" si="8"/>
        <v>0</v>
      </c>
      <c r="G28" s="4">
        <f t="shared" si="8"/>
        <v>0</v>
      </c>
      <c r="H28" s="4">
        <f t="shared" si="8"/>
        <v>0</v>
      </c>
      <c r="I28" s="4">
        <f t="shared" si="8"/>
        <v>0</v>
      </c>
      <c r="J28" s="4">
        <f t="shared" si="8"/>
        <v>0</v>
      </c>
      <c r="K28" s="4">
        <f t="shared" si="8"/>
        <v>0</v>
      </c>
      <c r="L28" s="4">
        <f t="shared" si="8"/>
        <v>0</v>
      </c>
      <c r="M28" s="4">
        <f t="shared" si="8"/>
        <v>0</v>
      </c>
      <c r="N28" s="4">
        <f t="shared" si="8"/>
        <v>0</v>
      </c>
      <c r="O28" s="4">
        <f t="shared" si="8"/>
        <v>0</v>
      </c>
      <c r="P28" s="4">
        <f t="shared" si="8"/>
        <v>0</v>
      </c>
      <c r="Q28" s="4">
        <f t="shared" si="8"/>
        <v>0</v>
      </c>
      <c r="R28" s="4">
        <f t="shared" si="8"/>
        <v>0</v>
      </c>
      <c r="S28" s="4">
        <f t="shared" si="8"/>
        <v>0</v>
      </c>
      <c r="T28" s="4">
        <f t="shared" si="8"/>
        <v>0</v>
      </c>
      <c r="U28" s="4">
        <f t="shared" si="8"/>
        <v>0</v>
      </c>
      <c r="V28" s="4">
        <f t="shared" si="8"/>
        <v>0</v>
      </c>
      <c r="W28" s="4">
        <f t="shared" si="8"/>
        <v>0</v>
      </c>
      <c r="X28" s="4">
        <f t="shared" si="8"/>
        <v>0</v>
      </c>
      <c r="Y28" s="4">
        <f t="shared" si="8"/>
        <v>0</v>
      </c>
      <c r="Z28" s="4">
        <f t="shared" si="8"/>
        <v>0</v>
      </c>
      <c r="AA28" s="4">
        <f t="shared" si="8"/>
        <v>0</v>
      </c>
      <c r="AB28" s="4">
        <f t="shared" si="8"/>
        <v>0</v>
      </c>
      <c r="AC28" s="4">
        <f t="shared" si="8"/>
        <v>0</v>
      </c>
      <c r="AD28" s="4">
        <f t="shared" si="8"/>
        <v>0</v>
      </c>
      <c r="AE28" s="4">
        <f t="shared" si="8"/>
        <v>0</v>
      </c>
      <c r="AF28" s="4">
        <f t="shared" si="8"/>
        <v>0</v>
      </c>
      <c r="AG28" s="4">
        <f t="shared" si="8"/>
        <v>0</v>
      </c>
      <c r="AH28" s="4">
        <f t="shared" si="8"/>
        <v>0</v>
      </c>
      <c r="AI28" s="4">
        <f t="shared" si="8"/>
        <v>0</v>
      </c>
      <c r="AJ28" s="4">
        <f t="shared" si="8"/>
        <v>0</v>
      </c>
      <c r="AK28" s="4">
        <f t="shared" si="8"/>
        <v>0</v>
      </c>
      <c r="AL28" s="4">
        <f t="shared" si="8"/>
        <v>0</v>
      </c>
      <c r="AM28" s="4">
        <f t="shared" si="8"/>
        <v>0</v>
      </c>
      <c r="AN28" s="4">
        <f t="shared" si="8"/>
        <v>0</v>
      </c>
      <c r="AO28" s="4">
        <f t="shared" si="8"/>
        <v>0</v>
      </c>
      <c r="AP28" s="4">
        <f t="shared" si="8"/>
        <v>0</v>
      </c>
      <c r="AQ28" s="4">
        <f t="shared" si="8"/>
        <v>0</v>
      </c>
      <c r="AR28" s="4">
        <f t="shared" si="8"/>
        <v>0</v>
      </c>
      <c r="AS28" s="4">
        <f t="shared" si="8"/>
        <v>0</v>
      </c>
      <c r="AT28" s="4">
        <f t="shared" si="8"/>
        <v>0</v>
      </c>
      <c r="AU28" s="4">
        <f t="shared" si="8"/>
        <v>0</v>
      </c>
      <c r="AV28" s="4">
        <f t="shared" si="8"/>
        <v>0</v>
      </c>
      <c r="AW28" s="4">
        <f t="shared" si="8"/>
        <v>0</v>
      </c>
      <c r="AX28" s="4">
        <f t="shared" si="8"/>
        <v>0</v>
      </c>
      <c r="AY28" s="4">
        <f t="shared" si="8"/>
        <v>0</v>
      </c>
    </row>
    <row r="29" spans="1:55" ht="9" customHeight="1" x14ac:dyDescent="0.25">
      <c r="A29" s="14" t="s">
        <v>108</v>
      </c>
      <c r="B29" s="15" t="s">
        <v>108</v>
      </c>
      <c r="C29" s="2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</row>
    <row r="30" spans="1:55" s="8" customFormat="1" ht="43.5" customHeight="1" x14ac:dyDescent="0.25">
      <c r="A30" s="2" t="s">
        <v>111</v>
      </c>
      <c r="B30" s="3" t="s">
        <v>112</v>
      </c>
      <c r="C30" s="2" t="s">
        <v>74</v>
      </c>
      <c r="D30" s="4">
        <f>D31</f>
        <v>0</v>
      </c>
      <c r="E30" s="4">
        <f t="shared" ref="E30:AY30" si="9">E31</f>
        <v>0</v>
      </c>
      <c r="F30" s="4">
        <f t="shared" si="9"/>
        <v>0</v>
      </c>
      <c r="G30" s="4">
        <f t="shared" si="9"/>
        <v>0</v>
      </c>
      <c r="H30" s="4">
        <f t="shared" si="9"/>
        <v>0</v>
      </c>
      <c r="I30" s="4">
        <f t="shared" si="9"/>
        <v>0</v>
      </c>
      <c r="J30" s="4">
        <f t="shared" si="9"/>
        <v>0</v>
      </c>
      <c r="K30" s="4">
        <f t="shared" si="9"/>
        <v>0</v>
      </c>
      <c r="L30" s="4">
        <f t="shared" si="9"/>
        <v>0</v>
      </c>
      <c r="M30" s="4">
        <f t="shared" si="9"/>
        <v>0</v>
      </c>
      <c r="N30" s="4">
        <f t="shared" si="9"/>
        <v>0</v>
      </c>
      <c r="O30" s="4">
        <f t="shared" si="9"/>
        <v>0</v>
      </c>
      <c r="P30" s="4">
        <f t="shared" si="9"/>
        <v>0</v>
      </c>
      <c r="Q30" s="4">
        <f t="shared" si="9"/>
        <v>0</v>
      </c>
      <c r="R30" s="4">
        <f t="shared" si="9"/>
        <v>0</v>
      </c>
      <c r="S30" s="4">
        <f t="shared" si="9"/>
        <v>0</v>
      </c>
      <c r="T30" s="4">
        <f t="shared" si="9"/>
        <v>0</v>
      </c>
      <c r="U30" s="4">
        <f t="shared" si="9"/>
        <v>0</v>
      </c>
      <c r="V30" s="4">
        <f t="shared" si="9"/>
        <v>0</v>
      </c>
      <c r="W30" s="4">
        <f t="shared" si="9"/>
        <v>0</v>
      </c>
      <c r="X30" s="4">
        <f t="shared" si="9"/>
        <v>0</v>
      </c>
      <c r="Y30" s="4">
        <f t="shared" si="9"/>
        <v>0</v>
      </c>
      <c r="Z30" s="4">
        <f t="shared" si="9"/>
        <v>0</v>
      </c>
      <c r="AA30" s="4">
        <f t="shared" si="9"/>
        <v>0</v>
      </c>
      <c r="AB30" s="4">
        <f t="shared" si="9"/>
        <v>0</v>
      </c>
      <c r="AC30" s="4">
        <f t="shared" si="9"/>
        <v>0</v>
      </c>
      <c r="AD30" s="4">
        <f t="shared" si="9"/>
        <v>0</v>
      </c>
      <c r="AE30" s="4">
        <f t="shared" si="9"/>
        <v>0</v>
      </c>
      <c r="AF30" s="4">
        <f t="shared" si="9"/>
        <v>0</v>
      </c>
      <c r="AG30" s="4">
        <f t="shared" si="9"/>
        <v>0</v>
      </c>
      <c r="AH30" s="4">
        <f t="shared" si="9"/>
        <v>0</v>
      </c>
      <c r="AI30" s="4">
        <f t="shared" si="9"/>
        <v>0</v>
      </c>
      <c r="AJ30" s="4">
        <f t="shared" si="9"/>
        <v>0</v>
      </c>
      <c r="AK30" s="4">
        <f t="shared" si="9"/>
        <v>0</v>
      </c>
      <c r="AL30" s="4">
        <f t="shared" si="9"/>
        <v>0</v>
      </c>
      <c r="AM30" s="4">
        <f t="shared" si="9"/>
        <v>0</v>
      </c>
      <c r="AN30" s="4">
        <f t="shared" si="9"/>
        <v>0</v>
      </c>
      <c r="AO30" s="4">
        <f t="shared" si="9"/>
        <v>0</v>
      </c>
      <c r="AP30" s="4">
        <f t="shared" si="9"/>
        <v>0</v>
      </c>
      <c r="AQ30" s="4">
        <f t="shared" si="9"/>
        <v>0</v>
      </c>
      <c r="AR30" s="4">
        <f t="shared" si="9"/>
        <v>0</v>
      </c>
      <c r="AS30" s="4">
        <f t="shared" si="9"/>
        <v>0</v>
      </c>
      <c r="AT30" s="4">
        <f t="shared" si="9"/>
        <v>0</v>
      </c>
      <c r="AU30" s="4">
        <f t="shared" si="9"/>
        <v>0</v>
      </c>
      <c r="AV30" s="4">
        <f t="shared" si="9"/>
        <v>0</v>
      </c>
      <c r="AW30" s="4">
        <f t="shared" si="9"/>
        <v>0</v>
      </c>
      <c r="AX30" s="4">
        <f t="shared" si="9"/>
        <v>0</v>
      </c>
      <c r="AY30" s="4">
        <f t="shared" si="9"/>
        <v>0</v>
      </c>
    </row>
    <row r="31" spans="1:55" ht="6.75" customHeight="1" x14ac:dyDescent="0.25">
      <c r="A31" s="2" t="s">
        <v>108</v>
      </c>
      <c r="B31" s="3" t="s">
        <v>108</v>
      </c>
      <c r="C31" s="2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</row>
    <row r="32" spans="1:55" ht="28.5" customHeight="1" x14ac:dyDescent="0.25">
      <c r="A32" s="2" t="s">
        <v>75</v>
      </c>
      <c r="B32" s="3" t="s">
        <v>76</v>
      </c>
      <c r="C32" s="2" t="s">
        <v>74</v>
      </c>
      <c r="D32" s="4">
        <f>D33+D65+D77</f>
        <v>0</v>
      </c>
      <c r="E32" s="4">
        <f t="shared" ref="E32:AY32" si="10">E33+E65+E77</f>
        <v>0</v>
      </c>
      <c r="F32" s="4">
        <f t="shared" si="10"/>
        <v>0</v>
      </c>
      <c r="G32" s="4">
        <f t="shared" si="10"/>
        <v>0</v>
      </c>
      <c r="H32" s="4">
        <f t="shared" si="10"/>
        <v>0</v>
      </c>
      <c r="I32" s="4">
        <f t="shared" si="10"/>
        <v>0</v>
      </c>
      <c r="J32" s="4">
        <f t="shared" si="10"/>
        <v>0</v>
      </c>
      <c r="K32" s="4">
        <f t="shared" si="10"/>
        <v>0</v>
      </c>
      <c r="L32" s="4">
        <f t="shared" si="10"/>
        <v>0</v>
      </c>
      <c r="M32" s="4">
        <f t="shared" si="10"/>
        <v>0</v>
      </c>
      <c r="N32" s="4">
        <f t="shared" si="10"/>
        <v>0</v>
      </c>
      <c r="O32" s="4">
        <f t="shared" si="10"/>
        <v>0</v>
      </c>
      <c r="P32" s="4">
        <f t="shared" si="10"/>
        <v>0</v>
      </c>
      <c r="Q32" s="4">
        <f t="shared" si="10"/>
        <v>0</v>
      </c>
      <c r="R32" s="4">
        <f t="shared" si="10"/>
        <v>0</v>
      </c>
      <c r="S32" s="4">
        <f t="shared" si="10"/>
        <v>0</v>
      </c>
      <c r="T32" s="4">
        <f t="shared" si="10"/>
        <v>0</v>
      </c>
      <c r="U32" s="4">
        <f t="shared" si="10"/>
        <v>0</v>
      </c>
      <c r="V32" s="4">
        <f t="shared" si="10"/>
        <v>9.8300000000000018</v>
      </c>
      <c r="W32" s="4">
        <f t="shared" si="10"/>
        <v>9.8300000000000018</v>
      </c>
      <c r="X32" s="4">
        <f t="shared" si="10"/>
        <v>21.452999999999999</v>
      </c>
      <c r="Y32" s="4">
        <f t="shared" si="10"/>
        <v>21.452999999999999</v>
      </c>
      <c r="Z32" s="4">
        <f t="shared" si="10"/>
        <v>22.8</v>
      </c>
      <c r="AA32" s="4">
        <f t="shared" si="10"/>
        <v>22.8</v>
      </c>
      <c r="AB32" s="4">
        <f t="shared" si="10"/>
        <v>2</v>
      </c>
      <c r="AC32" s="4">
        <f t="shared" si="10"/>
        <v>2</v>
      </c>
      <c r="AD32" s="4">
        <f t="shared" si="10"/>
        <v>0</v>
      </c>
      <c r="AE32" s="4">
        <f t="shared" si="10"/>
        <v>0</v>
      </c>
      <c r="AF32" s="4">
        <f t="shared" si="10"/>
        <v>0</v>
      </c>
      <c r="AG32" s="4">
        <f t="shared" si="10"/>
        <v>0</v>
      </c>
      <c r="AH32" s="4">
        <f t="shared" si="10"/>
        <v>0</v>
      </c>
      <c r="AI32" s="4">
        <f t="shared" si="10"/>
        <v>0</v>
      </c>
      <c r="AJ32" s="4">
        <f t="shared" si="10"/>
        <v>0</v>
      </c>
      <c r="AK32" s="4">
        <f t="shared" si="10"/>
        <v>0</v>
      </c>
      <c r="AL32" s="4">
        <f t="shared" si="10"/>
        <v>0</v>
      </c>
      <c r="AM32" s="4">
        <f t="shared" si="10"/>
        <v>0</v>
      </c>
      <c r="AN32" s="4">
        <f t="shared" si="10"/>
        <v>0</v>
      </c>
      <c r="AO32" s="4">
        <f t="shared" si="10"/>
        <v>0</v>
      </c>
      <c r="AP32" s="4">
        <f t="shared" si="10"/>
        <v>0</v>
      </c>
      <c r="AQ32" s="4">
        <f t="shared" si="10"/>
        <v>0</v>
      </c>
      <c r="AR32" s="4">
        <f t="shared" si="10"/>
        <v>0</v>
      </c>
      <c r="AS32" s="4">
        <f t="shared" si="10"/>
        <v>0</v>
      </c>
      <c r="AT32" s="4">
        <f t="shared" si="10"/>
        <v>0</v>
      </c>
      <c r="AU32" s="4">
        <f t="shared" si="10"/>
        <v>0</v>
      </c>
      <c r="AV32" s="4">
        <f t="shared" si="10"/>
        <v>0</v>
      </c>
      <c r="AW32" s="4">
        <f t="shared" si="10"/>
        <v>0</v>
      </c>
      <c r="AX32" s="4">
        <f t="shared" si="10"/>
        <v>0</v>
      </c>
      <c r="AY32" s="4">
        <f t="shared" si="10"/>
        <v>0</v>
      </c>
      <c r="BC32" s="6" t="s">
        <v>126</v>
      </c>
    </row>
    <row r="33" spans="1:51" ht="29.25" customHeight="1" x14ac:dyDescent="0.25">
      <c r="A33" s="2" t="s">
        <v>77</v>
      </c>
      <c r="B33" s="3" t="s">
        <v>78</v>
      </c>
      <c r="C33" s="2" t="s">
        <v>74</v>
      </c>
      <c r="D33" s="37">
        <f>D34</f>
        <v>0</v>
      </c>
      <c r="E33" s="37">
        <f t="shared" ref="E33:AY33" si="11">E34</f>
        <v>0</v>
      </c>
      <c r="F33" s="37">
        <f t="shared" si="11"/>
        <v>0</v>
      </c>
      <c r="G33" s="37">
        <f t="shared" si="11"/>
        <v>0</v>
      </c>
      <c r="H33" s="37">
        <f t="shared" si="11"/>
        <v>0</v>
      </c>
      <c r="I33" s="37">
        <f t="shared" si="11"/>
        <v>0</v>
      </c>
      <c r="J33" s="37">
        <f t="shared" si="11"/>
        <v>0</v>
      </c>
      <c r="K33" s="37">
        <f t="shared" si="11"/>
        <v>0</v>
      </c>
      <c r="L33" s="37">
        <f t="shared" si="11"/>
        <v>0</v>
      </c>
      <c r="M33" s="37">
        <f t="shared" si="11"/>
        <v>0</v>
      </c>
      <c r="N33" s="37">
        <f t="shared" si="11"/>
        <v>0</v>
      </c>
      <c r="O33" s="37">
        <f t="shared" si="11"/>
        <v>0</v>
      </c>
      <c r="P33" s="37">
        <f t="shared" si="11"/>
        <v>0</v>
      </c>
      <c r="Q33" s="37">
        <f t="shared" si="11"/>
        <v>0</v>
      </c>
      <c r="R33" s="37">
        <f t="shared" si="11"/>
        <v>0</v>
      </c>
      <c r="S33" s="37">
        <f t="shared" si="11"/>
        <v>0</v>
      </c>
      <c r="T33" s="37">
        <f t="shared" si="11"/>
        <v>0</v>
      </c>
      <c r="U33" s="37">
        <f t="shared" si="11"/>
        <v>0</v>
      </c>
      <c r="V33" s="37">
        <f t="shared" si="11"/>
        <v>9.8300000000000018</v>
      </c>
      <c r="W33" s="37">
        <f t="shared" si="11"/>
        <v>9.8300000000000018</v>
      </c>
      <c r="X33" s="37">
        <f t="shared" si="11"/>
        <v>0</v>
      </c>
      <c r="Y33" s="37">
        <f t="shared" si="11"/>
        <v>0</v>
      </c>
      <c r="Z33" s="37">
        <f t="shared" si="11"/>
        <v>0</v>
      </c>
      <c r="AA33" s="37">
        <f t="shared" si="11"/>
        <v>0</v>
      </c>
      <c r="AB33" s="37">
        <f t="shared" si="11"/>
        <v>2</v>
      </c>
      <c r="AC33" s="37">
        <f t="shared" si="11"/>
        <v>2</v>
      </c>
      <c r="AD33" s="37">
        <f t="shared" si="11"/>
        <v>0</v>
      </c>
      <c r="AE33" s="37">
        <f t="shared" si="11"/>
        <v>0</v>
      </c>
      <c r="AF33" s="37">
        <f t="shared" si="11"/>
        <v>0</v>
      </c>
      <c r="AG33" s="37">
        <f t="shared" si="11"/>
        <v>0</v>
      </c>
      <c r="AH33" s="37">
        <f t="shared" si="11"/>
        <v>0</v>
      </c>
      <c r="AI33" s="37">
        <f t="shared" si="11"/>
        <v>0</v>
      </c>
      <c r="AJ33" s="37">
        <f t="shared" si="11"/>
        <v>0</v>
      </c>
      <c r="AK33" s="37">
        <f t="shared" si="11"/>
        <v>0</v>
      </c>
      <c r="AL33" s="37">
        <f t="shared" si="11"/>
        <v>0</v>
      </c>
      <c r="AM33" s="37">
        <f t="shared" si="11"/>
        <v>0</v>
      </c>
      <c r="AN33" s="37">
        <f t="shared" si="11"/>
        <v>0</v>
      </c>
      <c r="AO33" s="37">
        <f t="shared" si="11"/>
        <v>0</v>
      </c>
      <c r="AP33" s="37">
        <f t="shared" si="11"/>
        <v>0</v>
      </c>
      <c r="AQ33" s="37">
        <f t="shared" si="11"/>
        <v>0</v>
      </c>
      <c r="AR33" s="37">
        <f t="shared" si="11"/>
        <v>0</v>
      </c>
      <c r="AS33" s="37">
        <f t="shared" si="11"/>
        <v>0</v>
      </c>
      <c r="AT33" s="37">
        <f t="shared" si="11"/>
        <v>0</v>
      </c>
      <c r="AU33" s="37">
        <f t="shared" si="11"/>
        <v>0</v>
      </c>
      <c r="AV33" s="37">
        <f t="shared" si="11"/>
        <v>0</v>
      </c>
      <c r="AW33" s="37">
        <f t="shared" si="11"/>
        <v>0</v>
      </c>
      <c r="AX33" s="37">
        <f t="shared" si="11"/>
        <v>0</v>
      </c>
      <c r="AY33" s="37">
        <f t="shared" si="11"/>
        <v>0</v>
      </c>
    </row>
    <row r="34" spans="1:51" ht="17.25" customHeight="1" x14ac:dyDescent="0.25">
      <c r="A34" s="2" t="s">
        <v>79</v>
      </c>
      <c r="B34" s="3" t="s">
        <v>80</v>
      </c>
      <c r="C34" s="2" t="s">
        <v>74</v>
      </c>
      <c r="D34" s="4">
        <f>SUM(D35:D64)</f>
        <v>0</v>
      </c>
      <c r="E34" s="4">
        <f t="shared" ref="E34:AY34" si="12">SUM(E35:E64)</f>
        <v>0</v>
      </c>
      <c r="F34" s="4">
        <f t="shared" si="12"/>
        <v>0</v>
      </c>
      <c r="G34" s="4">
        <f t="shared" si="12"/>
        <v>0</v>
      </c>
      <c r="H34" s="4">
        <f t="shared" si="12"/>
        <v>0</v>
      </c>
      <c r="I34" s="4">
        <f t="shared" si="12"/>
        <v>0</v>
      </c>
      <c r="J34" s="4">
        <f t="shared" si="12"/>
        <v>0</v>
      </c>
      <c r="K34" s="4">
        <f t="shared" si="12"/>
        <v>0</v>
      </c>
      <c r="L34" s="4">
        <f t="shared" si="12"/>
        <v>0</v>
      </c>
      <c r="M34" s="4">
        <f t="shared" si="12"/>
        <v>0</v>
      </c>
      <c r="N34" s="4">
        <f t="shared" si="12"/>
        <v>0</v>
      </c>
      <c r="O34" s="4">
        <f t="shared" si="12"/>
        <v>0</v>
      </c>
      <c r="P34" s="4">
        <f t="shared" si="12"/>
        <v>0</v>
      </c>
      <c r="Q34" s="4">
        <f t="shared" si="12"/>
        <v>0</v>
      </c>
      <c r="R34" s="4">
        <f t="shared" si="12"/>
        <v>0</v>
      </c>
      <c r="S34" s="4">
        <f t="shared" si="12"/>
        <v>0</v>
      </c>
      <c r="T34" s="4">
        <f t="shared" si="12"/>
        <v>0</v>
      </c>
      <c r="U34" s="4">
        <f t="shared" si="12"/>
        <v>0</v>
      </c>
      <c r="V34" s="4">
        <f t="shared" si="12"/>
        <v>9.8300000000000018</v>
      </c>
      <c r="W34" s="4">
        <f t="shared" si="12"/>
        <v>9.8300000000000018</v>
      </c>
      <c r="X34" s="4">
        <f t="shared" si="12"/>
        <v>0</v>
      </c>
      <c r="Y34" s="4">
        <f t="shared" si="12"/>
        <v>0</v>
      </c>
      <c r="Z34" s="4">
        <f t="shared" si="12"/>
        <v>0</v>
      </c>
      <c r="AA34" s="4">
        <f t="shared" si="12"/>
        <v>0</v>
      </c>
      <c r="AB34" s="4">
        <f t="shared" si="12"/>
        <v>2</v>
      </c>
      <c r="AC34" s="4">
        <f t="shared" si="12"/>
        <v>2</v>
      </c>
      <c r="AD34" s="4">
        <f t="shared" si="12"/>
        <v>0</v>
      </c>
      <c r="AE34" s="4">
        <f t="shared" si="12"/>
        <v>0</v>
      </c>
      <c r="AF34" s="4">
        <f t="shared" si="12"/>
        <v>0</v>
      </c>
      <c r="AG34" s="4">
        <f t="shared" si="12"/>
        <v>0</v>
      </c>
      <c r="AH34" s="4">
        <f t="shared" si="12"/>
        <v>0</v>
      </c>
      <c r="AI34" s="4">
        <f t="shared" si="12"/>
        <v>0</v>
      </c>
      <c r="AJ34" s="4">
        <f t="shared" si="12"/>
        <v>0</v>
      </c>
      <c r="AK34" s="4">
        <f t="shared" si="12"/>
        <v>0</v>
      </c>
      <c r="AL34" s="4">
        <f t="shared" si="12"/>
        <v>0</v>
      </c>
      <c r="AM34" s="4">
        <f t="shared" si="12"/>
        <v>0</v>
      </c>
      <c r="AN34" s="4">
        <f t="shared" si="12"/>
        <v>0</v>
      </c>
      <c r="AO34" s="4">
        <f t="shared" si="12"/>
        <v>0</v>
      </c>
      <c r="AP34" s="4">
        <f t="shared" si="12"/>
        <v>0</v>
      </c>
      <c r="AQ34" s="4">
        <f t="shared" si="12"/>
        <v>0</v>
      </c>
      <c r="AR34" s="4">
        <f t="shared" si="12"/>
        <v>0</v>
      </c>
      <c r="AS34" s="4">
        <f t="shared" si="12"/>
        <v>0</v>
      </c>
      <c r="AT34" s="4">
        <f t="shared" si="12"/>
        <v>0</v>
      </c>
      <c r="AU34" s="4">
        <f t="shared" si="12"/>
        <v>0</v>
      </c>
      <c r="AV34" s="4">
        <f t="shared" si="12"/>
        <v>0</v>
      </c>
      <c r="AW34" s="4">
        <f t="shared" si="12"/>
        <v>0</v>
      </c>
      <c r="AX34" s="4">
        <f t="shared" si="12"/>
        <v>0</v>
      </c>
      <c r="AY34" s="4">
        <f t="shared" si="12"/>
        <v>0</v>
      </c>
    </row>
    <row r="35" spans="1:51" s="12" customFormat="1" ht="24" customHeight="1" x14ac:dyDescent="0.25">
      <c r="A35" s="14" t="s">
        <v>92</v>
      </c>
      <c r="B35" s="16" t="s">
        <v>347</v>
      </c>
      <c r="C35" s="14" t="s">
        <v>187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0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0</v>
      </c>
      <c r="AP35" s="17">
        <v>0</v>
      </c>
      <c r="AQ35" s="17">
        <v>0</v>
      </c>
      <c r="AR35" s="17">
        <v>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</row>
    <row r="36" spans="1:51" s="12" customFormat="1" ht="23.25" customHeight="1" x14ac:dyDescent="0.25">
      <c r="A36" s="14" t="s">
        <v>93</v>
      </c>
      <c r="B36" s="16" t="s">
        <v>188</v>
      </c>
      <c r="C36" s="14" t="s">
        <v>189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  <c r="Y36" s="17">
        <v>0</v>
      </c>
      <c r="Z36" s="17">
        <v>0</v>
      </c>
      <c r="AA36" s="17">
        <v>0</v>
      </c>
      <c r="AB36" s="17">
        <v>1</v>
      </c>
      <c r="AC36" s="17">
        <v>1</v>
      </c>
      <c r="AD36" s="17">
        <v>0</v>
      </c>
      <c r="AE36" s="17">
        <v>0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0</v>
      </c>
      <c r="AP36" s="17">
        <v>0</v>
      </c>
      <c r="AQ36" s="17">
        <v>0</v>
      </c>
      <c r="AR36" s="17">
        <v>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</row>
    <row r="37" spans="1:51" s="12" customFormat="1" ht="19.5" customHeight="1" x14ac:dyDescent="0.25">
      <c r="A37" s="14" t="s">
        <v>190</v>
      </c>
      <c r="B37" s="16" t="s">
        <v>191</v>
      </c>
      <c r="C37" s="14" t="s">
        <v>192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0</v>
      </c>
      <c r="Y37" s="17">
        <v>0</v>
      </c>
      <c r="Z37" s="17">
        <v>0</v>
      </c>
      <c r="AA37" s="17">
        <v>0</v>
      </c>
      <c r="AB37" s="17">
        <v>1</v>
      </c>
      <c r="AC37" s="17">
        <v>1</v>
      </c>
      <c r="AD37" s="17">
        <v>0</v>
      </c>
      <c r="AE37" s="17">
        <v>0</v>
      </c>
      <c r="AF37" s="17">
        <v>0</v>
      </c>
      <c r="AG37" s="17">
        <v>0</v>
      </c>
      <c r="AH37" s="17">
        <v>0</v>
      </c>
      <c r="AI37" s="17">
        <v>0</v>
      </c>
      <c r="AJ37" s="17">
        <v>0</v>
      </c>
      <c r="AK37" s="17">
        <v>0</v>
      </c>
      <c r="AL37" s="17">
        <v>0</v>
      </c>
      <c r="AM37" s="17">
        <v>0</v>
      </c>
      <c r="AN37" s="17">
        <v>0</v>
      </c>
      <c r="AO37" s="17">
        <v>0</v>
      </c>
      <c r="AP37" s="17">
        <v>0</v>
      </c>
      <c r="AQ37" s="17">
        <v>0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</row>
    <row r="38" spans="1:51" s="12" customFormat="1" ht="32.25" customHeight="1" x14ac:dyDescent="0.25">
      <c r="A38" s="14" t="s">
        <v>193</v>
      </c>
      <c r="B38" s="16" t="s">
        <v>194</v>
      </c>
      <c r="C38" s="14" t="s">
        <v>195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0.4</v>
      </c>
      <c r="W38" s="17">
        <f>V38</f>
        <v>0.4</v>
      </c>
      <c r="X38" s="17">
        <v>0</v>
      </c>
      <c r="Y38" s="17">
        <v>0</v>
      </c>
      <c r="Z38" s="17">
        <v>0</v>
      </c>
      <c r="AA38" s="17">
        <v>0</v>
      </c>
      <c r="AB38" s="17">
        <v>0</v>
      </c>
      <c r="AC38" s="17">
        <v>0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0</v>
      </c>
      <c r="AP38" s="17">
        <v>0</v>
      </c>
      <c r="AQ38" s="17">
        <v>0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</row>
    <row r="39" spans="1:51" s="12" customFormat="1" ht="32.25" customHeight="1" x14ac:dyDescent="0.25">
      <c r="A39" s="14" t="s">
        <v>196</v>
      </c>
      <c r="B39" s="16" t="s">
        <v>197</v>
      </c>
      <c r="C39" s="14" t="s">
        <v>198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0.4</v>
      </c>
      <c r="W39" s="17">
        <f t="shared" ref="W39:W57" si="13">V39</f>
        <v>0.4</v>
      </c>
      <c r="X39" s="17">
        <v>0</v>
      </c>
      <c r="Y39" s="17">
        <v>0</v>
      </c>
      <c r="Z39" s="17">
        <v>0</v>
      </c>
      <c r="AA39" s="17">
        <v>0</v>
      </c>
      <c r="AB39" s="17">
        <v>0</v>
      </c>
      <c r="AC39" s="17">
        <v>0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0</v>
      </c>
      <c r="AP39" s="17">
        <v>0</v>
      </c>
      <c r="AQ39" s="17">
        <v>0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</row>
    <row r="40" spans="1:51" s="12" customFormat="1" ht="32.25" customHeight="1" x14ac:dyDescent="0.25">
      <c r="A40" s="14" t="s">
        <v>199</v>
      </c>
      <c r="B40" s="16" t="s">
        <v>200</v>
      </c>
      <c r="C40" s="14" t="s">
        <v>201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0.63</v>
      </c>
      <c r="W40" s="17">
        <f t="shared" si="13"/>
        <v>0.63</v>
      </c>
      <c r="X40" s="17">
        <v>0</v>
      </c>
      <c r="Y40" s="17">
        <v>0</v>
      </c>
      <c r="Z40" s="17">
        <v>0</v>
      </c>
      <c r="AA40" s="17">
        <v>0</v>
      </c>
      <c r="AB40" s="17">
        <v>0</v>
      </c>
      <c r="AC40" s="17">
        <v>0</v>
      </c>
      <c r="AD40" s="17">
        <v>0</v>
      </c>
      <c r="AE40" s="17">
        <v>0</v>
      </c>
      <c r="AF40" s="17">
        <v>0</v>
      </c>
      <c r="AG40" s="17">
        <v>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0</v>
      </c>
      <c r="AP40" s="17">
        <v>0</v>
      </c>
      <c r="AQ40" s="17">
        <v>0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</row>
    <row r="41" spans="1:51" s="12" customFormat="1" ht="32.25" customHeight="1" x14ac:dyDescent="0.25">
      <c r="A41" s="14" t="s">
        <v>202</v>
      </c>
      <c r="B41" s="16" t="s">
        <v>203</v>
      </c>
      <c r="C41" s="14" t="s">
        <v>204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0.63</v>
      </c>
      <c r="W41" s="17">
        <f t="shared" si="13"/>
        <v>0.63</v>
      </c>
      <c r="X41" s="17">
        <v>0</v>
      </c>
      <c r="Y41" s="17">
        <v>0</v>
      </c>
      <c r="Z41" s="17">
        <v>0</v>
      </c>
      <c r="AA41" s="17">
        <v>0</v>
      </c>
      <c r="AB41" s="17">
        <v>0</v>
      </c>
      <c r="AC41" s="17">
        <v>0</v>
      </c>
      <c r="AD41" s="17">
        <v>0</v>
      </c>
      <c r="AE41" s="17">
        <v>0</v>
      </c>
      <c r="AF41" s="17">
        <v>0</v>
      </c>
      <c r="AG41" s="17">
        <v>0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0</v>
      </c>
      <c r="AP41" s="17">
        <v>0</v>
      </c>
      <c r="AQ41" s="17">
        <v>0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</row>
    <row r="42" spans="1:51" s="12" customFormat="1" ht="41.25" customHeight="1" x14ac:dyDescent="0.25">
      <c r="A42" s="14" t="s">
        <v>205</v>
      </c>
      <c r="B42" s="16" t="s">
        <v>206</v>
      </c>
      <c r="C42" s="14" t="s">
        <v>207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0.63</v>
      </c>
      <c r="W42" s="17">
        <f t="shared" si="13"/>
        <v>0.63</v>
      </c>
      <c r="X42" s="17">
        <v>0</v>
      </c>
      <c r="Y42" s="17">
        <v>0</v>
      </c>
      <c r="Z42" s="17">
        <v>0</v>
      </c>
      <c r="AA42" s="17">
        <v>0</v>
      </c>
      <c r="AB42" s="17">
        <v>0</v>
      </c>
      <c r="AC42" s="17">
        <v>0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0</v>
      </c>
      <c r="AP42" s="17">
        <v>0</v>
      </c>
      <c r="AQ42" s="17">
        <v>0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</row>
    <row r="43" spans="1:51" s="12" customFormat="1" ht="35.25" customHeight="1" x14ac:dyDescent="0.25">
      <c r="A43" s="14" t="s">
        <v>208</v>
      </c>
      <c r="B43" s="16" t="s">
        <v>209</v>
      </c>
      <c r="C43" s="14" t="s">
        <v>210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0.4</v>
      </c>
      <c r="W43" s="17">
        <f t="shared" si="13"/>
        <v>0.4</v>
      </c>
      <c r="X43" s="17">
        <v>0</v>
      </c>
      <c r="Y43" s="17">
        <v>0</v>
      </c>
      <c r="Z43" s="17">
        <v>0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0</v>
      </c>
      <c r="AP43" s="17">
        <v>0</v>
      </c>
      <c r="AQ43" s="17">
        <v>0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</row>
    <row r="44" spans="1:51" s="12" customFormat="1" ht="35.25" customHeight="1" x14ac:dyDescent="0.25">
      <c r="A44" s="14" t="s">
        <v>211</v>
      </c>
      <c r="B44" s="16" t="s">
        <v>212</v>
      </c>
      <c r="C44" s="14" t="s">
        <v>213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0.4</v>
      </c>
      <c r="W44" s="17">
        <f t="shared" si="13"/>
        <v>0.4</v>
      </c>
      <c r="X44" s="17">
        <v>0</v>
      </c>
      <c r="Y44" s="17">
        <v>0</v>
      </c>
      <c r="Z44" s="17">
        <v>0</v>
      </c>
      <c r="AA44" s="17">
        <v>0</v>
      </c>
      <c r="AB44" s="17">
        <v>0</v>
      </c>
      <c r="AC44" s="17">
        <v>0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0</v>
      </c>
      <c r="AP44" s="17">
        <v>0</v>
      </c>
      <c r="AQ44" s="17">
        <v>0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</row>
    <row r="45" spans="1:51" s="12" customFormat="1" ht="35.25" customHeight="1" x14ac:dyDescent="0.25">
      <c r="A45" s="14" t="s">
        <v>214</v>
      </c>
      <c r="B45" s="16" t="s">
        <v>215</v>
      </c>
      <c r="C45" s="14" t="s">
        <v>216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0.25</v>
      </c>
      <c r="W45" s="17">
        <f t="shared" si="13"/>
        <v>0.25</v>
      </c>
      <c r="X45" s="17">
        <v>0</v>
      </c>
      <c r="Y45" s="17">
        <v>0</v>
      </c>
      <c r="Z45" s="17">
        <v>0</v>
      </c>
      <c r="AA45" s="17">
        <v>0</v>
      </c>
      <c r="AB45" s="17">
        <v>0</v>
      </c>
      <c r="AC45" s="17">
        <v>0</v>
      </c>
      <c r="AD45" s="17">
        <v>0</v>
      </c>
      <c r="AE45" s="17">
        <v>0</v>
      </c>
      <c r="AF45" s="17">
        <v>0</v>
      </c>
      <c r="AG45" s="17">
        <v>0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0</v>
      </c>
      <c r="AP45" s="17">
        <v>0</v>
      </c>
      <c r="AQ45" s="17">
        <v>0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</row>
    <row r="46" spans="1:51" s="12" customFormat="1" ht="35.25" customHeight="1" x14ac:dyDescent="0.25">
      <c r="A46" s="14" t="s">
        <v>217</v>
      </c>
      <c r="B46" s="16" t="s">
        <v>218</v>
      </c>
      <c r="C46" s="14" t="s">
        <v>219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0.63</v>
      </c>
      <c r="W46" s="17">
        <f t="shared" si="13"/>
        <v>0.63</v>
      </c>
      <c r="X46" s="17">
        <v>0</v>
      </c>
      <c r="Y46" s="17">
        <v>0</v>
      </c>
      <c r="Z46" s="17">
        <v>0</v>
      </c>
      <c r="AA46" s="17">
        <v>0</v>
      </c>
      <c r="AB46" s="17">
        <v>0</v>
      </c>
      <c r="AC46" s="17">
        <v>0</v>
      </c>
      <c r="AD46" s="17">
        <v>0</v>
      </c>
      <c r="AE46" s="17">
        <v>0</v>
      </c>
      <c r="AF46" s="17">
        <v>0</v>
      </c>
      <c r="AG46" s="17">
        <v>0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0</v>
      </c>
      <c r="AP46" s="17">
        <v>0</v>
      </c>
      <c r="AQ46" s="17">
        <v>0</v>
      </c>
      <c r="AR46" s="17">
        <v>0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</row>
    <row r="47" spans="1:51" s="12" customFormat="1" ht="35.25" customHeight="1" x14ac:dyDescent="0.25">
      <c r="A47" s="14" t="s">
        <v>220</v>
      </c>
      <c r="B47" s="16" t="s">
        <v>221</v>
      </c>
      <c r="C47" s="14" t="s">
        <v>222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0.63</v>
      </c>
      <c r="W47" s="17">
        <f t="shared" si="13"/>
        <v>0.63</v>
      </c>
      <c r="X47" s="17">
        <v>0</v>
      </c>
      <c r="Y47" s="17">
        <v>0</v>
      </c>
      <c r="Z47" s="17">
        <v>0</v>
      </c>
      <c r="AA47" s="17">
        <v>0</v>
      </c>
      <c r="AB47" s="17">
        <v>0</v>
      </c>
      <c r="AC47" s="17">
        <v>0</v>
      </c>
      <c r="AD47" s="17">
        <v>0</v>
      </c>
      <c r="AE47" s="17">
        <v>0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0</v>
      </c>
      <c r="AP47" s="17">
        <v>0</v>
      </c>
      <c r="AQ47" s="17">
        <v>0</v>
      </c>
      <c r="AR47" s="17">
        <v>0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</row>
    <row r="48" spans="1:51" s="12" customFormat="1" ht="35.25" customHeight="1" x14ac:dyDescent="0.25">
      <c r="A48" s="14" t="s">
        <v>223</v>
      </c>
      <c r="B48" s="16" t="s">
        <v>224</v>
      </c>
      <c r="C48" s="14" t="s">
        <v>225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0.4</v>
      </c>
      <c r="W48" s="17">
        <f t="shared" si="13"/>
        <v>0.4</v>
      </c>
      <c r="X48" s="17">
        <v>0</v>
      </c>
      <c r="Y48" s="17">
        <v>0</v>
      </c>
      <c r="Z48" s="17">
        <v>0</v>
      </c>
      <c r="AA48" s="17">
        <v>0</v>
      </c>
      <c r="AB48" s="17">
        <v>0</v>
      </c>
      <c r="AC48" s="17">
        <v>0</v>
      </c>
      <c r="AD48" s="17">
        <v>0</v>
      </c>
      <c r="AE48" s="17">
        <v>0</v>
      </c>
      <c r="AF48" s="17">
        <v>0</v>
      </c>
      <c r="AG48" s="17">
        <v>0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0</v>
      </c>
      <c r="AP48" s="17">
        <v>0</v>
      </c>
      <c r="AQ48" s="17">
        <v>0</v>
      </c>
      <c r="AR48" s="17">
        <v>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</row>
    <row r="49" spans="1:51" s="12" customFormat="1" ht="35.25" customHeight="1" x14ac:dyDescent="0.25">
      <c r="A49" s="14" t="s">
        <v>226</v>
      </c>
      <c r="B49" s="16" t="s">
        <v>227</v>
      </c>
      <c r="C49" s="14" t="s">
        <v>228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0.4</v>
      </c>
      <c r="W49" s="17">
        <f t="shared" si="13"/>
        <v>0.4</v>
      </c>
      <c r="X49" s="17">
        <v>0</v>
      </c>
      <c r="Y49" s="17">
        <v>0</v>
      </c>
      <c r="Z49" s="17">
        <v>0</v>
      </c>
      <c r="AA49" s="17">
        <v>0</v>
      </c>
      <c r="AB49" s="17">
        <v>0</v>
      </c>
      <c r="AC49" s="17">
        <v>0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</row>
    <row r="50" spans="1:51" s="12" customFormat="1" ht="35.25" customHeight="1" x14ac:dyDescent="0.25">
      <c r="A50" s="14" t="s">
        <v>229</v>
      </c>
      <c r="B50" s="16" t="s">
        <v>230</v>
      </c>
      <c r="C50" s="14" t="s">
        <v>231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0.4</v>
      </c>
      <c r="W50" s="17">
        <f t="shared" si="13"/>
        <v>0.4</v>
      </c>
      <c r="X50" s="17">
        <v>0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0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0</v>
      </c>
      <c r="AP50" s="17">
        <v>0</v>
      </c>
      <c r="AQ50" s="17">
        <v>0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</row>
    <row r="51" spans="1:51" s="12" customFormat="1" ht="35.25" customHeight="1" x14ac:dyDescent="0.25">
      <c r="A51" s="14" t="s">
        <v>232</v>
      </c>
      <c r="B51" s="16" t="s">
        <v>233</v>
      </c>
      <c r="C51" s="14" t="s">
        <v>234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0.25</v>
      </c>
      <c r="W51" s="17">
        <f t="shared" si="13"/>
        <v>0.25</v>
      </c>
      <c r="X51" s="17">
        <v>0</v>
      </c>
      <c r="Y51" s="17">
        <v>0</v>
      </c>
      <c r="Z51" s="17">
        <v>0</v>
      </c>
      <c r="AA51" s="17">
        <v>0</v>
      </c>
      <c r="AB51" s="17">
        <v>0</v>
      </c>
      <c r="AC51" s="17">
        <v>0</v>
      </c>
      <c r="AD51" s="17">
        <v>0</v>
      </c>
      <c r="AE51" s="17">
        <v>0</v>
      </c>
      <c r="AF51" s="17">
        <v>0</v>
      </c>
      <c r="AG51" s="17">
        <v>0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0</v>
      </c>
      <c r="AP51" s="17">
        <v>0</v>
      </c>
      <c r="AQ51" s="17">
        <v>0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</row>
    <row r="52" spans="1:51" s="12" customFormat="1" ht="35.25" customHeight="1" x14ac:dyDescent="0.25">
      <c r="A52" s="14" t="s">
        <v>235</v>
      </c>
      <c r="B52" s="16" t="s">
        <v>236</v>
      </c>
      <c r="C52" s="14" t="s">
        <v>237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0.63</v>
      </c>
      <c r="W52" s="17">
        <f t="shared" si="13"/>
        <v>0.63</v>
      </c>
      <c r="X52" s="17">
        <v>0</v>
      </c>
      <c r="Y52" s="17">
        <v>0</v>
      </c>
      <c r="Z52" s="17">
        <v>0</v>
      </c>
      <c r="AA52" s="17">
        <v>0</v>
      </c>
      <c r="AB52" s="17">
        <v>0</v>
      </c>
      <c r="AC52" s="17">
        <v>0</v>
      </c>
      <c r="AD52" s="17">
        <v>0</v>
      </c>
      <c r="AE52" s="17">
        <v>0</v>
      </c>
      <c r="AF52" s="17">
        <v>0</v>
      </c>
      <c r="AG52" s="17">
        <v>0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0</v>
      </c>
      <c r="AP52" s="17">
        <v>0</v>
      </c>
      <c r="AQ52" s="17">
        <v>0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</row>
    <row r="53" spans="1:51" s="12" customFormat="1" ht="35.25" customHeight="1" x14ac:dyDescent="0.25">
      <c r="A53" s="14" t="s">
        <v>238</v>
      </c>
      <c r="B53" s="16" t="s">
        <v>239</v>
      </c>
      <c r="C53" s="14" t="s">
        <v>240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0.4</v>
      </c>
      <c r="W53" s="17">
        <f t="shared" si="13"/>
        <v>0.4</v>
      </c>
      <c r="X53" s="17">
        <v>0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0</v>
      </c>
      <c r="AP53" s="17">
        <v>0</v>
      </c>
      <c r="AQ53" s="17">
        <v>0</v>
      </c>
      <c r="AR53" s="17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</row>
    <row r="54" spans="1:51" s="12" customFormat="1" ht="35.25" customHeight="1" x14ac:dyDescent="0.25">
      <c r="A54" s="14" t="s">
        <v>241</v>
      </c>
      <c r="B54" s="16" t="s">
        <v>242</v>
      </c>
      <c r="C54" s="14" t="s">
        <v>243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0</v>
      </c>
      <c r="O54" s="17">
        <v>0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0</v>
      </c>
      <c r="V54" s="17">
        <v>0.4</v>
      </c>
      <c r="W54" s="17">
        <f t="shared" si="13"/>
        <v>0.4</v>
      </c>
      <c r="X54" s="17">
        <v>0</v>
      </c>
      <c r="Y54" s="17">
        <v>0</v>
      </c>
      <c r="Z54" s="17">
        <v>0</v>
      </c>
      <c r="AA54" s="17">
        <v>0</v>
      </c>
      <c r="AB54" s="17">
        <v>0</v>
      </c>
      <c r="AC54" s="17">
        <v>0</v>
      </c>
      <c r="AD54" s="17">
        <v>0</v>
      </c>
      <c r="AE54" s="17">
        <v>0</v>
      </c>
      <c r="AF54" s="17">
        <v>0</v>
      </c>
      <c r="AG54" s="17">
        <v>0</v>
      </c>
      <c r="AH54" s="17">
        <v>0</v>
      </c>
      <c r="AI54" s="17">
        <v>0</v>
      </c>
      <c r="AJ54" s="17">
        <v>0</v>
      </c>
      <c r="AK54" s="17">
        <v>0</v>
      </c>
      <c r="AL54" s="17">
        <v>0</v>
      </c>
      <c r="AM54" s="17">
        <v>0</v>
      </c>
      <c r="AN54" s="17">
        <v>0</v>
      </c>
      <c r="AO54" s="17">
        <v>0</v>
      </c>
      <c r="AP54" s="17">
        <v>0</v>
      </c>
      <c r="AQ54" s="17">
        <v>0</v>
      </c>
      <c r="AR54" s="17">
        <v>0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</row>
    <row r="55" spans="1:51" s="12" customFormat="1" ht="42" customHeight="1" x14ac:dyDescent="0.25">
      <c r="A55" s="14" t="s">
        <v>244</v>
      </c>
      <c r="B55" s="16" t="s">
        <v>245</v>
      </c>
      <c r="C55" s="14" t="s">
        <v>246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0.4</v>
      </c>
      <c r="W55" s="17">
        <f t="shared" si="13"/>
        <v>0.4</v>
      </c>
      <c r="X55" s="17">
        <v>0</v>
      </c>
      <c r="Y55" s="17">
        <v>0</v>
      </c>
      <c r="Z55" s="17">
        <v>0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0</v>
      </c>
      <c r="AP55" s="17">
        <v>0</v>
      </c>
      <c r="AQ55" s="17">
        <v>0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</row>
    <row r="56" spans="1:51" s="12" customFormat="1" ht="39.75" customHeight="1" x14ac:dyDescent="0.25">
      <c r="A56" s="14" t="s">
        <v>247</v>
      </c>
      <c r="B56" s="16" t="s">
        <v>248</v>
      </c>
      <c r="C56" s="14" t="s">
        <v>249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0.4</v>
      </c>
      <c r="W56" s="17">
        <f t="shared" si="13"/>
        <v>0.4</v>
      </c>
      <c r="X56" s="17">
        <v>0</v>
      </c>
      <c r="Y56" s="17">
        <v>0</v>
      </c>
      <c r="Z56" s="17">
        <v>0</v>
      </c>
      <c r="AA56" s="17">
        <v>0</v>
      </c>
      <c r="AB56" s="17">
        <v>0</v>
      </c>
      <c r="AC56" s="17">
        <v>0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0</v>
      </c>
      <c r="AP56" s="17">
        <v>0</v>
      </c>
      <c r="AQ56" s="17">
        <v>0</v>
      </c>
      <c r="AR56" s="17"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</row>
    <row r="57" spans="1:51" s="12" customFormat="1" ht="35.25" customHeight="1" x14ac:dyDescent="0.25">
      <c r="A57" s="14" t="s">
        <v>250</v>
      </c>
      <c r="B57" s="16" t="s">
        <v>251</v>
      </c>
      <c r="C57" s="14" t="s">
        <v>252</v>
      </c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0.4</v>
      </c>
      <c r="W57" s="17">
        <f t="shared" si="13"/>
        <v>0.4</v>
      </c>
      <c r="X57" s="17">
        <v>0</v>
      </c>
      <c r="Y57" s="17">
        <v>0</v>
      </c>
      <c r="Z57" s="17">
        <v>0</v>
      </c>
      <c r="AA57" s="17">
        <v>0</v>
      </c>
      <c r="AB57" s="17">
        <v>0</v>
      </c>
      <c r="AC57" s="17">
        <v>0</v>
      </c>
      <c r="AD57" s="17">
        <v>0</v>
      </c>
      <c r="AE57" s="17">
        <v>0</v>
      </c>
      <c r="AF57" s="17">
        <v>0</v>
      </c>
      <c r="AG57" s="17">
        <v>0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0</v>
      </c>
      <c r="AP57" s="17">
        <v>0</v>
      </c>
      <c r="AQ57" s="17">
        <v>0</v>
      </c>
      <c r="AR57" s="17">
        <v>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</row>
    <row r="58" spans="1:51" s="12" customFormat="1" ht="28.5" customHeight="1" x14ac:dyDescent="0.25">
      <c r="A58" s="14" t="s">
        <v>253</v>
      </c>
      <c r="B58" s="16" t="s">
        <v>131</v>
      </c>
      <c r="C58" s="14" t="s">
        <v>254</v>
      </c>
      <c r="D58" s="17">
        <v>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0</v>
      </c>
      <c r="Y58" s="17">
        <v>0</v>
      </c>
      <c r="Z58" s="17">
        <v>0</v>
      </c>
      <c r="AA58" s="17">
        <v>0</v>
      </c>
      <c r="AB58" s="17">
        <v>0</v>
      </c>
      <c r="AC58" s="17">
        <v>0</v>
      </c>
      <c r="AD58" s="17">
        <v>0</v>
      </c>
      <c r="AE58" s="17">
        <v>0</v>
      </c>
      <c r="AF58" s="17">
        <v>0</v>
      </c>
      <c r="AG58" s="17">
        <v>0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0</v>
      </c>
      <c r="AP58" s="17">
        <v>0</v>
      </c>
      <c r="AQ58" s="17">
        <v>0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</row>
    <row r="59" spans="1:51" s="12" customFormat="1" ht="34.5" customHeight="1" x14ac:dyDescent="0.25">
      <c r="A59" s="14" t="s">
        <v>255</v>
      </c>
      <c r="B59" s="16" t="s">
        <v>337</v>
      </c>
      <c r="C59" s="14" t="s">
        <v>256</v>
      </c>
      <c r="D59" s="17">
        <v>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  <c r="M59" s="17">
        <v>0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0</v>
      </c>
      <c r="Y59" s="17">
        <v>0</v>
      </c>
      <c r="Z59" s="17">
        <v>0</v>
      </c>
      <c r="AA59" s="17">
        <v>0</v>
      </c>
      <c r="AB59" s="17">
        <v>0</v>
      </c>
      <c r="AC59" s="17">
        <v>0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0</v>
      </c>
      <c r="AP59" s="17">
        <v>0</v>
      </c>
      <c r="AQ59" s="17">
        <v>0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</row>
    <row r="60" spans="1:51" s="12" customFormat="1" ht="30.75" customHeight="1" x14ac:dyDescent="0.25">
      <c r="A60" s="14" t="s">
        <v>257</v>
      </c>
      <c r="B60" s="16" t="s">
        <v>338</v>
      </c>
      <c r="C60" s="14" t="s">
        <v>258</v>
      </c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0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0</v>
      </c>
      <c r="AP60" s="17">
        <v>0</v>
      </c>
      <c r="AQ60" s="17">
        <v>0</v>
      </c>
      <c r="AR60" s="17">
        <v>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</row>
    <row r="61" spans="1:51" s="12" customFormat="1" ht="25.5" customHeight="1" x14ac:dyDescent="0.25">
      <c r="A61" s="14" t="s">
        <v>259</v>
      </c>
      <c r="B61" s="16" t="s">
        <v>339</v>
      </c>
      <c r="C61" s="14" t="s">
        <v>260</v>
      </c>
      <c r="D61" s="17">
        <v>0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  <c r="M61" s="17">
        <v>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0</v>
      </c>
      <c r="Y61" s="17">
        <v>0</v>
      </c>
      <c r="Z61" s="17">
        <v>0</v>
      </c>
      <c r="AA61" s="17">
        <v>0</v>
      </c>
      <c r="AB61" s="17">
        <v>0</v>
      </c>
      <c r="AC61" s="17">
        <v>0</v>
      </c>
      <c r="AD61" s="17">
        <v>0</v>
      </c>
      <c r="AE61" s="17">
        <v>0</v>
      </c>
      <c r="AF61" s="17">
        <v>0</v>
      </c>
      <c r="AG61" s="17">
        <v>0</v>
      </c>
      <c r="AH61" s="17">
        <v>0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0</v>
      </c>
      <c r="AP61" s="17">
        <v>0</v>
      </c>
      <c r="AQ61" s="17">
        <v>0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</row>
    <row r="62" spans="1:51" s="12" customFormat="1" ht="30.75" customHeight="1" x14ac:dyDescent="0.25">
      <c r="A62" s="14" t="s">
        <v>261</v>
      </c>
      <c r="B62" s="16" t="s">
        <v>340</v>
      </c>
      <c r="C62" s="14" t="s">
        <v>262</v>
      </c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0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0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0</v>
      </c>
      <c r="AG62" s="17">
        <v>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0</v>
      </c>
      <c r="AO62" s="17">
        <v>0</v>
      </c>
      <c r="AP62" s="17">
        <v>0</v>
      </c>
      <c r="AQ62" s="17">
        <v>0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</row>
    <row r="63" spans="1:51" s="12" customFormat="1" ht="28.5" customHeight="1" x14ac:dyDescent="0.25">
      <c r="A63" s="14" t="s">
        <v>263</v>
      </c>
      <c r="B63" s="16" t="s">
        <v>341</v>
      </c>
      <c r="C63" s="14" t="s">
        <v>264</v>
      </c>
      <c r="D63" s="17">
        <v>0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0</v>
      </c>
      <c r="Y63" s="17">
        <v>0</v>
      </c>
      <c r="Z63" s="17">
        <v>0</v>
      </c>
      <c r="AA63" s="17">
        <v>0</v>
      </c>
      <c r="AB63" s="17">
        <v>0</v>
      </c>
      <c r="AC63" s="17">
        <v>0</v>
      </c>
      <c r="AD63" s="17">
        <v>0</v>
      </c>
      <c r="AE63" s="17">
        <v>0</v>
      </c>
      <c r="AF63" s="17">
        <v>0</v>
      </c>
      <c r="AG63" s="17">
        <v>0</v>
      </c>
      <c r="AH63" s="17">
        <v>0</v>
      </c>
      <c r="AI63" s="17">
        <v>0</v>
      </c>
      <c r="AJ63" s="17">
        <v>0</v>
      </c>
      <c r="AK63" s="17">
        <v>0</v>
      </c>
      <c r="AL63" s="17">
        <v>0</v>
      </c>
      <c r="AM63" s="17">
        <v>0</v>
      </c>
      <c r="AN63" s="17">
        <v>0</v>
      </c>
      <c r="AO63" s="17">
        <v>0</v>
      </c>
      <c r="AP63" s="17">
        <v>0</v>
      </c>
      <c r="AQ63" s="17">
        <v>0</v>
      </c>
      <c r="AR63" s="17">
        <v>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</row>
    <row r="64" spans="1:51" s="1" customFormat="1" ht="35.25" customHeight="1" x14ac:dyDescent="0.25">
      <c r="A64" s="14" t="s">
        <v>142</v>
      </c>
      <c r="B64" s="16" t="s">
        <v>144</v>
      </c>
      <c r="C64" s="14" t="s">
        <v>143</v>
      </c>
      <c r="D64" s="17">
        <v>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17">
        <v>0</v>
      </c>
      <c r="V64" s="17">
        <v>0.75</v>
      </c>
      <c r="W64" s="17">
        <v>0.75</v>
      </c>
      <c r="X64" s="17">
        <v>0</v>
      </c>
      <c r="Y64" s="17">
        <v>0</v>
      </c>
      <c r="Z64" s="17">
        <v>0</v>
      </c>
      <c r="AA64" s="17">
        <v>0</v>
      </c>
      <c r="AB64" s="17">
        <v>0</v>
      </c>
      <c r="AC64" s="17">
        <v>0</v>
      </c>
      <c r="AD64" s="17">
        <v>0</v>
      </c>
      <c r="AE64" s="17">
        <v>0</v>
      </c>
      <c r="AF64" s="17">
        <v>0</v>
      </c>
      <c r="AG64" s="17">
        <v>0</v>
      </c>
      <c r="AH64" s="17">
        <v>0</v>
      </c>
      <c r="AI64" s="17">
        <v>0</v>
      </c>
      <c r="AJ64" s="17">
        <v>0</v>
      </c>
      <c r="AK64" s="17">
        <v>0</v>
      </c>
      <c r="AL64" s="17">
        <v>0</v>
      </c>
      <c r="AM64" s="17">
        <v>0</v>
      </c>
      <c r="AN64" s="17">
        <v>0</v>
      </c>
      <c r="AO64" s="17">
        <v>0</v>
      </c>
      <c r="AP64" s="17">
        <v>0</v>
      </c>
      <c r="AQ64" s="17">
        <v>0</v>
      </c>
      <c r="AR64" s="17">
        <v>0</v>
      </c>
      <c r="AS64" s="17">
        <v>0</v>
      </c>
      <c r="AT64" s="17">
        <v>0</v>
      </c>
      <c r="AU64" s="17">
        <v>0</v>
      </c>
      <c r="AV64" s="17">
        <v>0</v>
      </c>
      <c r="AW64" s="17">
        <v>0</v>
      </c>
      <c r="AX64" s="17">
        <v>0</v>
      </c>
      <c r="AY64" s="17">
        <v>0</v>
      </c>
    </row>
    <row r="65" spans="1:51" ht="25.5" customHeight="1" x14ac:dyDescent="0.25">
      <c r="A65" s="2" t="s">
        <v>81</v>
      </c>
      <c r="B65" s="3" t="s">
        <v>82</v>
      </c>
      <c r="C65" s="2" t="s">
        <v>74</v>
      </c>
      <c r="D65" s="4">
        <f>D66</f>
        <v>0</v>
      </c>
      <c r="E65" s="4">
        <f t="shared" ref="E65:AY65" si="14">E66</f>
        <v>0</v>
      </c>
      <c r="F65" s="4">
        <f t="shared" si="14"/>
        <v>0</v>
      </c>
      <c r="G65" s="4">
        <f t="shared" si="14"/>
        <v>0</v>
      </c>
      <c r="H65" s="4">
        <f t="shared" si="14"/>
        <v>0</v>
      </c>
      <c r="I65" s="4">
        <f t="shared" si="14"/>
        <v>0</v>
      </c>
      <c r="J65" s="4">
        <f t="shared" si="14"/>
        <v>0</v>
      </c>
      <c r="K65" s="4">
        <f t="shared" si="14"/>
        <v>0</v>
      </c>
      <c r="L65" s="4">
        <f t="shared" si="14"/>
        <v>0</v>
      </c>
      <c r="M65" s="4">
        <f t="shared" si="14"/>
        <v>0</v>
      </c>
      <c r="N65" s="4">
        <f t="shared" si="14"/>
        <v>0</v>
      </c>
      <c r="O65" s="4">
        <f t="shared" si="14"/>
        <v>0</v>
      </c>
      <c r="P65" s="4">
        <f t="shared" si="14"/>
        <v>0</v>
      </c>
      <c r="Q65" s="4">
        <f t="shared" si="14"/>
        <v>0</v>
      </c>
      <c r="R65" s="4">
        <f t="shared" si="14"/>
        <v>0</v>
      </c>
      <c r="S65" s="4">
        <f t="shared" si="14"/>
        <v>0</v>
      </c>
      <c r="T65" s="4">
        <f t="shared" si="14"/>
        <v>0</v>
      </c>
      <c r="U65" s="4">
        <f t="shared" si="14"/>
        <v>0</v>
      </c>
      <c r="V65" s="4">
        <f t="shared" si="14"/>
        <v>0</v>
      </c>
      <c r="W65" s="4">
        <f t="shared" si="14"/>
        <v>0</v>
      </c>
      <c r="X65" s="4">
        <f t="shared" si="14"/>
        <v>21.452999999999999</v>
      </c>
      <c r="Y65" s="4">
        <f t="shared" si="14"/>
        <v>21.452999999999999</v>
      </c>
      <c r="Z65" s="4">
        <f t="shared" si="14"/>
        <v>22.8</v>
      </c>
      <c r="AA65" s="4">
        <f t="shared" si="14"/>
        <v>22.8</v>
      </c>
      <c r="AB65" s="4">
        <f t="shared" si="14"/>
        <v>0</v>
      </c>
      <c r="AC65" s="4">
        <f t="shared" si="14"/>
        <v>0</v>
      </c>
      <c r="AD65" s="4">
        <f t="shared" si="14"/>
        <v>0</v>
      </c>
      <c r="AE65" s="4">
        <f t="shared" si="14"/>
        <v>0</v>
      </c>
      <c r="AF65" s="4">
        <f t="shared" si="14"/>
        <v>0</v>
      </c>
      <c r="AG65" s="4">
        <f t="shared" si="14"/>
        <v>0</v>
      </c>
      <c r="AH65" s="4">
        <f t="shared" si="14"/>
        <v>0</v>
      </c>
      <c r="AI65" s="4">
        <f t="shared" si="14"/>
        <v>0</v>
      </c>
      <c r="AJ65" s="4">
        <f t="shared" si="14"/>
        <v>0</v>
      </c>
      <c r="AK65" s="4">
        <f t="shared" si="14"/>
        <v>0</v>
      </c>
      <c r="AL65" s="4">
        <f t="shared" si="14"/>
        <v>0</v>
      </c>
      <c r="AM65" s="4">
        <f t="shared" si="14"/>
        <v>0</v>
      </c>
      <c r="AN65" s="4">
        <f t="shared" si="14"/>
        <v>0</v>
      </c>
      <c r="AO65" s="4">
        <f t="shared" si="14"/>
        <v>0</v>
      </c>
      <c r="AP65" s="4">
        <f t="shared" si="14"/>
        <v>0</v>
      </c>
      <c r="AQ65" s="4">
        <f t="shared" si="14"/>
        <v>0</v>
      </c>
      <c r="AR65" s="4">
        <f t="shared" si="14"/>
        <v>0</v>
      </c>
      <c r="AS65" s="4">
        <f t="shared" si="14"/>
        <v>0</v>
      </c>
      <c r="AT65" s="4">
        <f t="shared" si="14"/>
        <v>0</v>
      </c>
      <c r="AU65" s="4">
        <f t="shared" si="14"/>
        <v>0</v>
      </c>
      <c r="AV65" s="4">
        <f t="shared" si="14"/>
        <v>0</v>
      </c>
      <c r="AW65" s="4">
        <f t="shared" si="14"/>
        <v>0</v>
      </c>
      <c r="AX65" s="4">
        <f t="shared" si="14"/>
        <v>0</v>
      </c>
      <c r="AY65" s="4">
        <f t="shared" si="14"/>
        <v>0</v>
      </c>
    </row>
    <row r="66" spans="1:51" ht="19.5" customHeight="1" x14ac:dyDescent="0.25">
      <c r="A66" s="2" t="s">
        <v>83</v>
      </c>
      <c r="B66" s="3" t="s">
        <v>84</v>
      </c>
      <c r="C66" s="2" t="s">
        <v>74</v>
      </c>
      <c r="D66" s="4">
        <f>SUM(D67:D76)</f>
        <v>0</v>
      </c>
      <c r="E66" s="4">
        <f t="shared" ref="E66:AY66" si="15">E67+E68+E70+E71+E72+E73+E74+E76</f>
        <v>0</v>
      </c>
      <c r="F66" s="4">
        <f t="shared" si="15"/>
        <v>0</v>
      </c>
      <c r="G66" s="4">
        <f t="shared" si="15"/>
        <v>0</v>
      </c>
      <c r="H66" s="4">
        <f t="shared" si="15"/>
        <v>0</v>
      </c>
      <c r="I66" s="4">
        <f t="shared" si="15"/>
        <v>0</v>
      </c>
      <c r="J66" s="4">
        <f t="shared" si="15"/>
        <v>0</v>
      </c>
      <c r="K66" s="4">
        <f t="shared" si="15"/>
        <v>0</v>
      </c>
      <c r="L66" s="4">
        <f t="shared" si="15"/>
        <v>0</v>
      </c>
      <c r="M66" s="4">
        <f t="shared" si="15"/>
        <v>0</v>
      </c>
      <c r="N66" s="4">
        <f t="shared" si="15"/>
        <v>0</v>
      </c>
      <c r="O66" s="4">
        <f t="shared" si="15"/>
        <v>0</v>
      </c>
      <c r="P66" s="4">
        <f t="shared" si="15"/>
        <v>0</v>
      </c>
      <c r="Q66" s="4">
        <f t="shared" si="15"/>
        <v>0</v>
      </c>
      <c r="R66" s="4">
        <f t="shared" si="15"/>
        <v>0</v>
      </c>
      <c r="S66" s="4">
        <f t="shared" si="15"/>
        <v>0</v>
      </c>
      <c r="T66" s="4">
        <f t="shared" si="15"/>
        <v>0</v>
      </c>
      <c r="U66" s="4">
        <f t="shared" si="15"/>
        <v>0</v>
      </c>
      <c r="V66" s="4">
        <f t="shared" si="15"/>
        <v>0</v>
      </c>
      <c r="W66" s="4">
        <f t="shared" si="15"/>
        <v>0</v>
      </c>
      <c r="X66" s="4">
        <f t="shared" si="15"/>
        <v>21.452999999999999</v>
      </c>
      <c r="Y66" s="4">
        <f t="shared" si="15"/>
        <v>21.452999999999999</v>
      </c>
      <c r="Z66" s="4">
        <f>Z67+Z68+Z70+Z71+Z72+Z73+Z74+Z76+Z75</f>
        <v>22.8</v>
      </c>
      <c r="AA66" s="4">
        <f>AA67+AA68+AA70+AA71+AA72+AA73+AA74+AA76+AA75</f>
        <v>22.8</v>
      </c>
      <c r="AB66" s="4">
        <f t="shared" si="15"/>
        <v>0</v>
      </c>
      <c r="AC66" s="4">
        <f t="shared" si="15"/>
        <v>0</v>
      </c>
      <c r="AD66" s="4">
        <f t="shared" si="15"/>
        <v>0</v>
      </c>
      <c r="AE66" s="4">
        <f t="shared" si="15"/>
        <v>0</v>
      </c>
      <c r="AF66" s="4">
        <f t="shared" si="15"/>
        <v>0</v>
      </c>
      <c r="AG66" s="4">
        <f t="shared" si="15"/>
        <v>0</v>
      </c>
      <c r="AH66" s="4">
        <f t="shared" si="15"/>
        <v>0</v>
      </c>
      <c r="AI66" s="4">
        <f t="shared" si="15"/>
        <v>0</v>
      </c>
      <c r="AJ66" s="4">
        <f t="shared" si="15"/>
        <v>0</v>
      </c>
      <c r="AK66" s="4">
        <f t="shared" si="15"/>
        <v>0</v>
      </c>
      <c r="AL66" s="4">
        <f t="shared" si="15"/>
        <v>0</v>
      </c>
      <c r="AM66" s="4">
        <f t="shared" si="15"/>
        <v>0</v>
      </c>
      <c r="AN66" s="4">
        <f t="shared" si="15"/>
        <v>0</v>
      </c>
      <c r="AO66" s="4">
        <f t="shared" si="15"/>
        <v>0</v>
      </c>
      <c r="AP66" s="4">
        <f t="shared" si="15"/>
        <v>0</v>
      </c>
      <c r="AQ66" s="4">
        <f t="shared" si="15"/>
        <v>0</v>
      </c>
      <c r="AR66" s="4">
        <f t="shared" si="15"/>
        <v>0</v>
      </c>
      <c r="AS66" s="4">
        <f t="shared" si="15"/>
        <v>0</v>
      </c>
      <c r="AT66" s="4">
        <f t="shared" si="15"/>
        <v>0</v>
      </c>
      <c r="AU66" s="4">
        <f t="shared" si="15"/>
        <v>0</v>
      </c>
      <c r="AV66" s="4">
        <f t="shared" si="15"/>
        <v>0</v>
      </c>
      <c r="AW66" s="4">
        <f t="shared" si="15"/>
        <v>0</v>
      </c>
      <c r="AX66" s="4">
        <f t="shared" si="15"/>
        <v>0</v>
      </c>
      <c r="AY66" s="4">
        <f t="shared" si="15"/>
        <v>0</v>
      </c>
    </row>
    <row r="67" spans="1:51" s="12" customFormat="1" ht="33.75" customHeight="1" x14ac:dyDescent="0.25">
      <c r="A67" s="14" t="s">
        <v>89</v>
      </c>
      <c r="B67" s="16" t="s">
        <v>132</v>
      </c>
      <c r="C67" s="14" t="s">
        <v>265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9.3529999999999998</v>
      </c>
      <c r="Y67" s="17">
        <f>X67</f>
        <v>9.3529999999999998</v>
      </c>
      <c r="Z67" s="17">
        <v>0</v>
      </c>
      <c r="AA67" s="17">
        <v>0</v>
      </c>
      <c r="AB67" s="17">
        <v>0</v>
      </c>
      <c r="AC67" s="17">
        <v>0</v>
      </c>
      <c r="AD67" s="38">
        <v>0</v>
      </c>
      <c r="AE67" s="38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7">
        <v>0</v>
      </c>
      <c r="AR67" s="17">
        <v>0</v>
      </c>
      <c r="AS67" s="17">
        <v>0</v>
      </c>
      <c r="AT67" s="17">
        <v>0</v>
      </c>
      <c r="AU67" s="17">
        <v>0</v>
      </c>
      <c r="AV67" s="17">
        <v>0</v>
      </c>
      <c r="AW67" s="17">
        <v>0</v>
      </c>
      <c r="AX67" s="17">
        <v>0</v>
      </c>
      <c r="AY67" s="17">
        <v>0</v>
      </c>
    </row>
    <row r="68" spans="1:51" s="12" customFormat="1" ht="17.25" customHeight="1" x14ac:dyDescent="0.25">
      <c r="A68" s="14" t="s">
        <v>91</v>
      </c>
      <c r="B68" s="16" t="s">
        <v>266</v>
      </c>
      <c r="C68" s="14" t="s">
        <v>267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39">
        <v>0</v>
      </c>
      <c r="U68" s="39">
        <v>0</v>
      </c>
      <c r="V68" s="17">
        <v>0</v>
      </c>
      <c r="W68" s="17">
        <v>0</v>
      </c>
      <c r="X68" s="17">
        <v>2.1</v>
      </c>
      <c r="Y68" s="17">
        <v>2.1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0</v>
      </c>
      <c r="AO68" s="17">
        <v>0</v>
      </c>
      <c r="AP68" s="17">
        <v>0</v>
      </c>
      <c r="AQ68" s="17">
        <v>0</v>
      </c>
      <c r="AR68" s="17">
        <v>0</v>
      </c>
      <c r="AS68" s="17">
        <v>0</v>
      </c>
      <c r="AT68" s="17">
        <v>0</v>
      </c>
      <c r="AU68" s="17">
        <v>0</v>
      </c>
      <c r="AV68" s="17">
        <v>0</v>
      </c>
      <c r="AW68" s="17">
        <v>0</v>
      </c>
      <c r="AX68" s="17">
        <v>0</v>
      </c>
      <c r="AY68" s="17">
        <v>0</v>
      </c>
    </row>
    <row r="69" spans="1:51" s="12" customFormat="1" ht="22.5" customHeight="1" x14ac:dyDescent="0.25">
      <c r="A69" s="14" t="s">
        <v>268</v>
      </c>
      <c r="B69" s="16" t="s">
        <v>269</v>
      </c>
      <c r="C69" s="14" t="s">
        <v>270</v>
      </c>
      <c r="D69" s="17">
        <v>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0</v>
      </c>
      <c r="M69" s="17">
        <v>0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0</v>
      </c>
      <c r="Y69" s="17">
        <v>0</v>
      </c>
      <c r="Z69" s="17">
        <v>0</v>
      </c>
      <c r="AA69" s="17">
        <v>0</v>
      </c>
      <c r="AB69" s="17">
        <v>0</v>
      </c>
      <c r="AC69" s="17">
        <v>0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0</v>
      </c>
      <c r="AP69" s="17">
        <v>0</v>
      </c>
      <c r="AQ69" s="17">
        <v>0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</row>
    <row r="70" spans="1:51" s="1" customFormat="1" ht="50.25" customHeight="1" x14ac:dyDescent="0.25">
      <c r="A70" s="14" t="s">
        <v>145</v>
      </c>
      <c r="B70" s="16" t="s">
        <v>146</v>
      </c>
      <c r="C70" s="14" t="s">
        <v>154</v>
      </c>
      <c r="D70" s="17">
        <v>0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3.8</v>
      </c>
      <c r="AA70" s="17">
        <v>3.8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0</v>
      </c>
      <c r="AM70" s="17">
        <v>0</v>
      </c>
      <c r="AN70" s="17">
        <v>0</v>
      </c>
      <c r="AO70" s="17">
        <v>0</v>
      </c>
      <c r="AP70" s="17">
        <v>0</v>
      </c>
      <c r="AQ70" s="17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</row>
    <row r="71" spans="1:51" s="1" customFormat="1" ht="50.25" customHeight="1" x14ac:dyDescent="0.25">
      <c r="A71" s="14" t="s">
        <v>150</v>
      </c>
      <c r="B71" s="16" t="s">
        <v>147</v>
      </c>
      <c r="C71" s="14" t="s">
        <v>155</v>
      </c>
      <c r="D71" s="17">
        <v>0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0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2</v>
      </c>
      <c r="Y71" s="17">
        <v>2</v>
      </c>
      <c r="Z71" s="17">
        <v>0</v>
      </c>
      <c r="AA71" s="17">
        <v>0</v>
      </c>
      <c r="AB71" s="17">
        <v>0</v>
      </c>
      <c r="AC71" s="17">
        <v>0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0</v>
      </c>
      <c r="AL71" s="17">
        <v>0</v>
      </c>
      <c r="AM71" s="17">
        <v>0</v>
      </c>
      <c r="AN71" s="17">
        <v>0</v>
      </c>
      <c r="AO71" s="17">
        <v>0</v>
      </c>
      <c r="AP71" s="17">
        <v>0</v>
      </c>
      <c r="AQ71" s="17">
        <v>0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</row>
    <row r="72" spans="1:51" s="1" customFormat="1" ht="50.25" customHeight="1" x14ac:dyDescent="0.25">
      <c r="A72" s="14" t="s">
        <v>151</v>
      </c>
      <c r="B72" s="16" t="s">
        <v>148</v>
      </c>
      <c r="C72" s="14" t="s">
        <v>156</v>
      </c>
      <c r="D72" s="17">
        <v>0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4</v>
      </c>
      <c r="Y72" s="17">
        <v>4</v>
      </c>
      <c r="Z72" s="17">
        <v>0</v>
      </c>
      <c r="AA72" s="17">
        <v>0</v>
      </c>
      <c r="AB72" s="17">
        <v>0</v>
      </c>
      <c r="AC72" s="17">
        <v>0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0</v>
      </c>
      <c r="AJ72" s="17">
        <v>0</v>
      </c>
      <c r="AK72" s="17">
        <v>0</v>
      </c>
      <c r="AL72" s="17">
        <v>0</v>
      </c>
      <c r="AM72" s="17">
        <v>0</v>
      </c>
      <c r="AN72" s="17">
        <v>0</v>
      </c>
      <c r="AO72" s="17">
        <v>0</v>
      </c>
      <c r="AP72" s="17">
        <v>0</v>
      </c>
      <c r="AQ72" s="17">
        <v>0</v>
      </c>
      <c r="AR72" s="17">
        <v>0</v>
      </c>
      <c r="AS72" s="17">
        <v>0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</row>
    <row r="73" spans="1:51" s="1" customFormat="1" ht="50.25" customHeight="1" x14ac:dyDescent="0.25">
      <c r="A73" s="14" t="s">
        <v>152</v>
      </c>
      <c r="B73" s="16" t="s">
        <v>149</v>
      </c>
      <c r="C73" s="14" t="s">
        <v>157</v>
      </c>
      <c r="D73" s="17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4</v>
      </c>
      <c r="Y73" s="17">
        <v>4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7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</row>
    <row r="74" spans="1:51" s="1" customFormat="1" ht="50.25" customHeight="1" x14ac:dyDescent="0.25">
      <c r="A74" s="14" t="s">
        <v>153</v>
      </c>
      <c r="B74" s="16" t="s">
        <v>298</v>
      </c>
      <c r="C74" s="14" t="s">
        <v>158</v>
      </c>
      <c r="D74" s="17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4</v>
      </c>
      <c r="AA74" s="17">
        <v>4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7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</row>
    <row r="75" spans="1:51" s="1" customFormat="1" ht="50.25" customHeight="1" x14ac:dyDescent="0.25">
      <c r="A75" s="14" t="s">
        <v>176</v>
      </c>
      <c r="B75" s="16" t="s">
        <v>299</v>
      </c>
      <c r="C75" s="14" t="s">
        <v>177</v>
      </c>
      <c r="D75" s="17">
        <v>0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0</v>
      </c>
      <c r="N75" s="17">
        <v>0</v>
      </c>
      <c r="O75" s="17">
        <v>0</v>
      </c>
      <c r="P75" s="17">
        <v>0</v>
      </c>
      <c r="Q75" s="17">
        <v>0</v>
      </c>
      <c r="R75" s="17">
        <v>0</v>
      </c>
      <c r="S75" s="17">
        <v>0</v>
      </c>
      <c r="T75" s="17">
        <v>0</v>
      </c>
      <c r="U75" s="17">
        <v>0</v>
      </c>
      <c r="V75" s="17">
        <v>0</v>
      </c>
      <c r="W75" s="17">
        <v>0</v>
      </c>
      <c r="X75" s="17">
        <v>0</v>
      </c>
      <c r="Y75" s="17">
        <v>0</v>
      </c>
      <c r="Z75" s="17">
        <v>2</v>
      </c>
      <c r="AA75" s="17">
        <v>2</v>
      </c>
      <c r="AB75" s="17">
        <v>0</v>
      </c>
      <c r="AC75" s="17">
        <v>0</v>
      </c>
      <c r="AD75" s="17">
        <v>0</v>
      </c>
      <c r="AE75" s="17">
        <v>0</v>
      </c>
      <c r="AF75" s="17">
        <v>0</v>
      </c>
      <c r="AG75" s="17">
        <v>0</v>
      </c>
      <c r="AH75" s="17">
        <v>0</v>
      </c>
      <c r="AI75" s="17">
        <v>0</v>
      </c>
      <c r="AJ75" s="17">
        <v>0</v>
      </c>
      <c r="AK75" s="17">
        <v>0</v>
      </c>
      <c r="AL75" s="17">
        <v>0</v>
      </c>
      <c r="AM75" s="17">
        <v>0</v>
      </c>
      <c r="AN75" s="17">
        <v>0</v>
      </c>
      <c r="AO75" s="17">
        <v>0</v>
      </c>
      <c r="AP75" s="17">
        <v>0</v>
      </c>
      <c r="AQ75" s="17">
        <v>0</v>
      </c>
      <c r="AR75" s="17">
        <v>0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</row>
    <row r="76" spans="1:51" s="1" customFormat="1" ht="50.25" customHeight="1" x14ac:dyDescent="0.25">
      <c r="A76" s="14" t="s">
        <v>176</v>
      </c>
      <c r="B76" s="16" t="s">
        <v>300</v>
      </c>
      <c r="C76" s="14" t="s">
        <v>301</v>
      </c>
      <c r="D76" s="17">
        <v>0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0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13</v>
      </c>
      <c r="AA76" s="17">
        <v>13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0</v>
      </c>
      <c r="AP76" s="17">
        <v>0</v>
      </c>
      <c r="AQ76" s="17">
        <v>0</v>
      </c>
      <c r="AR76" s="17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</row>
    <row r="77" spans="1:51" s="8" customFormat="1" ht="22.5" customHeight="1" x14ac:dyDescent="0.25">
      <c r="A77" s="2" t="s">
        <v>85</v>
      </c>
      <c r="B77" s="3" t="s">
        <v>86</v>
      </c>
      <c r="C77" s="2" t="s">
        <v>74</v>
      </c>
      <c r="D77" s="4">
        <f>D78+D82</f>
        <v>0</v>
      </c>
      <c r="E77" s="4">
        <f t="shared" ref="E77:AY77" si="16">E78+E82</f>
        <v>0</v>
      </c>
      <c r="F77" s="4">
        <f t="shared" si="16"/>
        <v>0</v>
      </c>
      <c r="G77" s="4">
        <f t="shared" si="16"/>
        <v>0</v>
      </c>
      <c r="H77" s="4">
        <f t="shared" si="16"/>
        <v>0</v>
      </c>
      <c r="I77" s="4">
        <f t="shared" si="16"/>
        <v>0</v>
      </c>
      <c r="J77" s="4">
        <f t="shared" si="16"/>
        <v>0</v>
      </c>
      <c r="K77" s="4">
        <f t="shared" si="16"/>
        <v>0</v>
      </c>
      <c r="L77" s="4">
        <f t="shared" si="16"/>
        <v>0</v>
      </c>
      <c r="M77" s="4">
        <f t="shared" si="16"/>
        <v>0</v>
      </c>
      <c r="N77" s="4">
        <f t="shared" si="16"/>
        <v>0</v>
      </c>
      <c r="O77" s="4">
        <f t="shared" si="16"/>
        <v>0</v>
      </c>
      <c r="P77" s="4">
        <f t="shared" si="16"/>
        <v>0</v>
      </c>
      <c r="Q77" s="4">
        <f t="shared" si="16"/>
        <v>0</v>
      </c>
      <c r="R77" s="4">
        <f t="shared" si="16"/>
        <v>0</v>
      </c>
      <c r="S77" s="4">
        <f t="shared" si="16"/>
        <v>0</v>
      </c>
      <c r="T77" s="4">
        <f t="shared" si="16"/>
        <v>0</v>
      </c>
      <c r="U77" s="4">
        <f t="shared" si="16"/>
        <v>0</v>
      </c>
      <c r="V77" s="4">
        <f t="shared" si="16"/>
        <v>0</v>
      </c>
      <c r="W77" s="4">
        <f t="shared" si="16"/>
        <v>0</v>
      </c>
      <c r="X77" s="4">
        <f t="shared" si="16"/>
        <v>0</v>
      </c>
      <c r="Y77" s="4">
        <f t="shared" si="16"/>
        <v>0</v>
      </c>
      <c r="Z77" s="4">
        <f t="shared" si="16"/>
        <v>0</v>
      </c>
      <c r="AA77" s="4">
        <f t="shared" si="16"/>
        <v>0</v>
      </c>
      <c r="AB77" s="4">
        <f t="shared" si="16"/>
        <v>0</v>
      </c>
      <c r="AC77" s="4">
        <f t="shared" si="16"/>
        <v>0</v>
      </c>
      <c r="AD77" s="4">
        <f t="shared" si="16"/>
        <v>0</v>
      </c>
      <c r="AE77" s="4">
        <f t="shared" si="16"/>
        <v>0</v>
      </c>
      <c r="AF77" s="4">
        <f t="shared" si="16"/>
        <v>0</v>
      </c>
      <c r="AG77" s="4">
        <f t="shared" si="16"/>
        <v>0</v>
      </c>
      <c r="AH77" s="4">
        <f t="shared" si="16"/>
        <v>0</v>
      </c>
      <c r="AI77" s="4">
        <f t="shared" si="16"/>
        <v>0</v>
      </c>
      <c r="AJ77" s="4">
        <f t="shared" si="16"/>
        <v>0</v>
      </c>
      <c r="AK77" s="4">
        <f t="shared" si="16"/>
        <v>0</v>
      </c>
      <c r="AL77" s="4">
        <f t="shared" si="16"/>
        <v>0</v>
      </c>
      <c r="AM77" s="4">
        <f t="shared" si="16"/>
        <v>0</v>
      </c>
      <c r="AN77" s="4">
        <f t="shared" si="16"/>
        <v>0</v>
      </c>
      <c r="AO77" s="4">
        <f t="shared" si="16"/>
        <v>0</v>
      </c>
      <c r="AP77" s="4">
        <f t="shared" si="16"/>
        <v>0</v>
      </c>
      <c r="AQ77" s="4">
        <f t="shared" si="16"/>
        <v>0</v>
      </c>
      <c r="AR77" s="4">
        <f t="shared" si="16"/>
        <v>0</v>
      </c>
      <c r="AS77" s="4">
        <f t="shared" si="16"/>
        <v>0</v>
      </c>
      <c r="AT77" s="4">
        <f t="shared" si="16"/>
        <v>0</v>
      </c>
      <c r="AU77" s="4">
        <f t="shared" si="16"/>
        <v>0</v>
      </c>
      <c r="AV77" s="4">
        <f t="shared" si="16"/>
        <v>0</v>
      </c>
      <c r="AW77" s="4">
        <f t="shared" si="16"/>
        <v>0</v>
      </c>
      <c r="AX77" s="4">
        <f t="shared" si="16"/>
        <v>0</v>
      </c>
      <c r="AY77" s="4">
        <f t="shared" si="16"/>
        <v>0</v>
      </c>
    </row>
    <row r="78" spans="1:51" s="8" customFormat="1" ht="22.5" customHeight="1" x14ac:dyDescent="0.25">
      <c r="A78" s="2" t="s">
        <v>87</v>
      </c>
      <c r="B78" s="3" t="s">
        <v>88</v>
      </c>
      <c r="C78" s="2" t="s">
        <v>74</v>
      </c>
      <c r="D78" s="4">
        <f>SUM(D79:D81)</f>
        <v>0</v>
      </c>
      <c r="E78" s="4">
        <f t="shared" ref="E78:AY78" si="17">SUM(E79:E81)</f>
        <v>0</v>
      </c>
      <c r="F78" s="4">
        <f t="shared" si="17"/>
        <v>0</v>
      </c>
      <c r="G78" s="4">
        <f t="shared" si="17"/>
        <v>0</v>
      </c>
      <c r="H78" s="4">
        <f t="shared" si="17"/>
        <v>0</v>
      </c>
      <c r="I78" s="4">
        <f t="shared" si="17"/>
        <v>0</v>
      </c>
      <c r="J78" s="4">
        <f t="shared" si="17"/>
        <v>0</v>
      </c>
      <c r="K78" s="4">
        <f t="shared" si="17"/>
        <v>0</v>
      </c>
      <c r="L78" s="4">
        <f t="shared" si="17"/>
        <v>0</v>
      </c>
      <c r="M78" s="4">
        <f t="shared" si="17"/>
        <v>0</v>
      </c>
      <c r="N78" s="4">
        <f t="shared" si="17"/>
        <v>0</v>
      </c>
      <c r="O78" s="4">
        <f t="shared" si="17"/>
        <v>0</v>
      </c>
      <c r="P78" s="4">
        <f t="shared" si="17"/>
        <v>0</v>
      </c>
      <c r="Q78" s="4">
        <f t="shared" si="17"/>
        <v>0</v>
      </c>
      <c r="R78" s="4">
        <f t="shared" si="17"/>
        <v>0</v>
      </c>
      <c r="S78" s="4">
        <f t="shared" si="17"/>
        <v>0</v>
      </c>
      <c r="T78" s="4">
        <f t="shared" si="17"/>
        <v>0</v>
      </c>
      <c r="U78" s="4">
        <f t="shared" si="17"/>
        <v>0</v>
      </c>
      <c r="V78" s="4">
        <f t="shared" si="17"/>
        <v>0</v>
      </c>
      <c r="W78" s="4">
        <f t="shared" si="17"/>
        <v>0</v>
      </c>
      <c r="X78" s="4">
        <f t="shared" si="17"/>
        <v>0</v>
      </c>
      <c r="Y78" s="4">
        <f t="shared" si="17"/>
        <v>0</v>
      </c>
      <c r="Z78" s="4">
        <f t="shared" si="17"/>
        <v>0</v>
      </c>
      <c r="AA78" s="4">
        <f t="shared" si="17"/>
        <v>0</v>
      </c>
      <c r="AB78" s="4">
        <f t="shared" si="17"/>
        <v>0</v>
      </c>
      <c r="AC78" s="4">
        <f t="shared" si="17"/>
        <v>0</v>
      </c>
      <c r="AD78" s="4">
        <f t="shared" si="17"/>
        <v>0</v>
      </c>
      <c r="AE78" s="4">
        <f t="shared" si="17"/>
        <v>0</v>
      </c>
      <c r="AF78" s="4">
        <f t="shared" si="17"/>
        <v>0</v>
      </c>
      <c r="AG78" s="4">
        <f t="shared" si="17"/>
        <v>0</v>
      </c>
      <c r="AH78" s="4">
        <f t="shared" si="17"/>
        <v>0</v>
      </c>
      <c r="AI78" s="4">
        <f t="shared" si="17"/>
        <v>0</v>
      </c>
      <c r="AJ78" s="4">
        <f t="shared" si="17"/>
        <v>0</v>
      </c>
      <c r="AK78" s="4">
        <f t="shared" si="17"/>
        <v>0</v>
      </c>
      <c r="AL78" s="4">
        <f t="shared" si="17"/>
        <v>0</v>
      </c>
      <c r="AM78" s="4">
        <f t="shared" si="17"/>
        <v>0</v>
      </c>
      <c r="AN78" s="4">
        <f t="shared" si="17"/>
        <v>0</v>
      </c>
      <c r="AO78" s="4">
        <f t="shared" si="17"/>
        <v>0</v>
      </c>
      <c r="AP78" s="4">
        <f t="shared" si="17"/>
        <v>0</v>
      </c>
      <c r="AQ78" s="4">
        <f t="shared" si="17"/>
        <v>0</v>
      </c>
      <c r="AR78" s="4">
        <f t="shared" si="17"/>
        <v>0</v>
      </c>
      <c r="AS78" s="4">
        <f t="shared" si="17"/>
        <v>0</v>
      </c>
      <c r="AT78" s="4">
        <f t="shared" si="17"/>
        <v>0</v>
      </c>
      <c r="AU78" s="4">
        <f t="shared" si="17"/>
        <v>0</v>
      </c>
      <c r="AV78" s="4">
        <f t="shared" si="17"/>
        <v>0</v>
      </c>
      <c r="AW78" s="4">
        <f t="shared" si="17"/>
        <v>0</v>
      </c>
      <c r="AX78" s="4">
        <f t="shared" si="17"/>
        <v>0</v>
      </c>
      <c r="AY78" s="4">
        <f t="shared" si="17"/>
        <v>0</v>
      </c>
    </row>
    <row r="79" spans="1:51" s="12" customFormat="1" ht="22.5" customHeight="1" x14ac:dyDescent="0.25">
      <c r="A79" s="14" t="s">
        <v>90</v>
      </c>
      <c r="B79" s="16" t="s">
        <v>127</v>
      </c>
      <c r="C79" s="14" t="s">
        <v>271</v>
      </c>
      <c r="D79" s="17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7">
        <v>0</v>
      </c>
      <c r="AR79" s="17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</row>
    <row r="80" spans="1:51" s="1" customFormat="1" ht="31.5" customHeight="1" x14ac:dyDescent="0.25">
      <c r="A80" s="14" t="s">
        <v>163</v>
      </c>
      <c r="B80" s="16" t="s">
        <v>302</v>
      </c>
      <c r="C80" s="14" t="s">
        <v>165</v>
      </c>
      <c r="D80" s="17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7">
        <v>0</v>
      </c>
      <c r="AR80" s="17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</row>
    <row r="81" spans="1:51" s="1" customFormat="1" ht="31.5" customHeight="1" x14ac:dyDescent="0.25">
      <c r="A81" s="14" t="s">
        <v>178</v>
      </c>
      <c r="B81" s="16" t="s">
        <v>159</v>
      </c>
      <c r="C81" s="14" t="s">
        <v>166</v>
      </c>
      <c r="D81" s="17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7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</row>
    <row r="82" spans="1:51" s="5" customFormat="1" ht="31.5" customHeight="1" x14ac:dyDescent="0.25">
      <c r="A82" s="2" t="s">
        <v>160</v>
      </c>
      <c r="B82" s="3" t="s">
        <v>161</v>
      </c>
      <c r="C82" s="2" t="s">
        <v>74</v>
      </c>
      <c r="D82" s="4">
        <f>D85</f>
        <v>0</v>
      </c>
      <c r="E82" s="4">
        <f t="shared" ref="E82:AY82" si="18">E83</f>
        <v>0</v>
      </c>
      <c r="F82" s="4">
        <f t="shared" si="18"/>
        <v>0</v>
      </c>
      <c r="G82" s="4">
        <f t="shared" si="18"/>
        <v>0</v>
      </c>
      <c r="H82" s="4">
        <f t="shared" si="18"/>
        <v>0</v>
      </c>
      <c r="I82" s="4">
        <f t="shared" si="18"/>
        <v>0</v>
      </c>
      <c r="J82" s="4">
        <f t="shared" si="18"/>
        <v>0</v>
      </c>
      <c r="K82" s="4">
        <f t="shared" si="18"/>
        <v>0</v>
      </c>
      <c r="L82" s="4">
        <f t="shared" si="18"/>
        <v>0</v>
      </c>
      <c r="M82" s="4">
        <f t="shared" si="18"/>
        <v>0</v>
      </c>
      <c r="N82" s="4">
        <f t="shared" si="18"/>
        <v>0</v>
      </c>
      <c r="O82" s="4">
        <f t="shared" si="18"/>
        <v>0</v>
      </c>
      <c r="P82" s="4">
        <f t="shared" si="18"/>
        <v>0</v>
      </c>
      <c r="Q82" s="4">
        <f t="shared" si="18"/>
        <v>0</v>
      </c>
      <c r="R82" s="4">
        <f t="shared" si="18"/>
        <v>0</v>
      </c>
      <c r="S82" s="4">
        <f t="shared" si="18"/>
        <v>0</v>
      </c>
      <c r="T82" s="4">
        <f t="shared" si="18"/>
        <v>0</v>
      </c>
      <c r="U82" s="4">
        <f t="shared" si="18"/>
        <v>0</v>
      </c>
      <c r="V82" s="4">
        <f t="shared" si="18"/>
        <v>0</v>
      </c>
      <c r="W82" s="4">
        <f t="shared" si="18"/>
        <v>0</v>
      </c>
      <c r="X82" s="4">
        <f t="shared" si="18"/>
        <v>0</v>
      </c>
      <c r="Y82" s="4">
        <f t="shared" si="18"/>
        <v>0</v>
      </c>
      <c r="Z82" s="4">
        <f t="shared" si="18"/>
        <v>0</v>
      </c>
      <c r="AA82" s="4">
        <f t="shared" si="18"/>
        <v>0</v>
      </c>
      <c r="AB82" s="4">
        <f t="shared" si="18"/>
        <v>0</v>
      </c>
      <c r="AC82" s="4">
        <f t="shared" si="18"/>
        <v>0</v>
      </c>
      <c r="AD82" s="4">
        <f t="shared" si="18"/>
        <v>0</v>
      </c>
      <c r="AE82" s="4">
        <f t="shared" si="18"/>
        <v>0</v>
      </c>
      <c r="AF82" s="4">
        <f t="shared" si="18"/>
        <v>0</v>
      </c>
      <c r="AG82" s="4">
        <f t="shared" si="18"/>
        <v>0</v>
      </c>
      <c r="AH82" s="4">
        <f t="shared" si="18"/>
        <v>0</v>
      </c>
      <c r="AI82" s="4">
        <f t="shared" si="18"/>
        <v>0</v>
      </c>
      <c r="AJ82" s="4">
        <f t="shared" si="18"/>
        <v>0</v>
      </c>
      <c r="AK82" s="4">
        <f t="shared" si="18"/>
        <v>0</v>
      </c>
      <c r="AL82" s="4">
        <f t="shared" si="18"/>
        <v>0</v>
      </c>
      <c r="AM82" s="4">
        <f t="shared" si="18"/>
        <v>0</v>
      </c>
      <c r="AN82" s="4">
        <f t="shared" si="18"/>
        <v>0</v>
      </c>
      <c r="AO82" s="4">
        <f t="shared" si="18"/>
        <v>0</v>
      </c>
      <c r="AP82" s="4">
        <f t="shared" si="18"/>
        <v>0</v>
      </c>
      <c r="AQ82" s="4">
        <f t="shared" si="18"/>
        <v>0</v>
      </c>
      <c r="AR82" s="4">
        <f t="shared" si="18"/>
        <v>0</v>
      </c>
      <c r="AS82" s="4">
        <f t="shared" si="18"/>
        <v>0</v>
      </c>
      <c r="AT82" s="4">
        <f t="shared" si="18"/>
        <v>0</v>
      </c>
      <c r="AU82" s="4">
        <f t="shared" si="18"/>
        <v>0</v>
      </c>
      <c r="AV82" s="4">
        <f t="shared" si="18"/>
        <v>0</v>
      </c>
      <c r="AW82" s="4">
        <f t="shared" si="18"/>
        <v>0</v>
      </c>
      <c r="AX82" s="4">
        <f t="shared" si="18"/>
        <v>0</v>
      </c>
      <c r="AY82" s="4">
        <f t="shared" si="18"/>
        <v>0</v>
      </c>
    </row>
    <row r="83" spans="1:51" s="1" customFormat="1" ht="31.5" customHeight="1" x14ac:dyDescent="0.25">
      <c r="A83" s="14" t="s">
        <v>162</v>
      </c>
      <c r="B83" s="16" t="s">
        <v>303</v>
      </c>
      <c r="C83" s="14" t="s">
        <v>164</v>
      </c>
      <c r="D83" s="17">
        <v>0</v>
      </c>
      <c r="E83" s="17">
        <v>0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0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0</v>
      </c>
      <c r="X83" s="17">
        <v>0</v>
      </c>
      <c r="Y83" s="17">
        <v>0</v>
      </c>
      <c r="Z83" s="17">
        <v>0</v>
      </c>
      <c r="AA83" s="17">
        <v>0</v>
      </c>
      <c r="AB83" s="17">
        <v>0</v>
      </c>
      <c r="AC83" s="17">
        <v>0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0</v>
      </c>
      <c r="AP83" s="17">
        <v>0</v>
      </c>
      <c r="AQ83" s="17">
        <v>0</v>
      </c>
      <c r="AR83" s="17">
        <v>0</v>
      </c>
      <c r="AS83" s="17">
        <v>0</v>
      </c>
      <c r="AT83" s="17">
        <v>0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</row>
    <row r="84" spans="1:51" s="9" customFormat="1" ht="27" customHeight="1" x14ac:dyDescent="0.25">
      <c r="A84" s="2" t="s">
        <v>167</v>
      </c>
      <c r="B84" s="3" t="s">
        <v>168</v>
      </c>
      <c r="C84" s="2" t="s">
        <v>74</v>
      </c>
      <c r="D84" s="37">
        <f>SUM(D85:D102)</f>
        <v>0.25</v>
      </c>
      <c r="E84" s="37">
        <f t="shared" ref="E84:I84" si="19">SUM(E85:E102)</f>
        <v>0.25</v>
      </c>
      <c r="F84" s="37">
        <f>SUM(F85:F102)</f>
        <v>1.6</v>
      </c>
      <c r="G84" s="37">
        <f t="shared" si="19"/>
        <v>1.6</v>
      </c>
      <c r="H84" s="37">
        <f t="shared" si="19"/>
        <v>0.5</v>
      </c>
      <c r="I84" s="37">
        <f t="shared" si="19"/>
        <v>0.5</v>
      </c>
      <c r="J84" s="37">
        <f>SUM(J85:J102)</f>
        <v>2</v>
      </c>
      <c r="K84" s="37">
        <f>SUM(K85:K102)</f>
        <v>2</v>
      </c>
      <c r="L84" s="37">
        <f>SUM(L85:L102)</f>
        <v>4.7</v>
      </c>
      <c r="M84" s="37">
        <f>SUM(M85:M102)</f>
        <v>4.7</v>
      </c>
      <c r="N84" s="37">
        <f t="shared" ref="N84:AY84" si="20">SUM(N93:N102)</f>
        <v>0</v>
      </c>
      <c r="O84" s="37">
        <f t="shared" si="20"/>
        <v>0</v>
      </c>
      <c r="P84" s="37">
        <f t="shared" si="20"/>
        <v>0</v>
      </c>
      <c r="Q84" s="37">
        <f t="shared" si="20"/>
        <v>0</v>
      </c>
      <c r="R84" s="37">
        <f t="shared" si="20"/>
        <v>0</v>
      </c>
      <c r="S84" s="37">
        <f t="shared" si="20"/>
        <v>0</v>
      </c>
      <c r="T84" s="37">
        <f t="shared" si="20"/>
        <v>0</v>
      </c>
      <c r="U84" s="37">
        <f t="shared" si="20"/>
        <v>0</v>
      </c>
      <c r="V84" s="37">
        <f t="shared" si="20"/>
        <v>0</v>
      </c>
      <c r="W84" s="37">
        <f t="shared" si="20"/>
        <v>0</v>
      </c>
      <c r="X84" s="37">
        <f t="shared" si="20"/>
        <v>0</v>
      </c>
      <c r="Y84" s="37">
        <f t="shared" si="20"/>
        <v>0</v>
      </c>
      <c r="Z84" s="37">
        <f t="shared" si="20"/>
        <v>0</v>
      </c>
      <c r="AA84" s="37">
        <f t="shared" si="20"/>
        <v>0</v>
      </c>
      <c r="AB84" s="37">
        <f t="shared" si="20"/>
        <v>2</v>
      </c>
      <c r="AC84" s="37">
        <f t="shared" si="20"/>
        <v>2</v>
      </c>
      <c r="AD84" s="37">
        <f t="shared" si="20"/>
        <v>0</v>
      </c>
      <c r="AE84" s="37">
        <f t="shared" si="20"/>
        <v>0</v>
      </c>
      <c r="AF84" s="37">
        <f t="shared" si="20"/>
        <v>0</v>
      </c>
      <c r="AG84" s="37">
        <f t="shared" si="20"/>
        <v>0</v>
      </c>
      <c r="AH84" s="37">
        <f t="shared" si="20"/>
        <v>0</v>
      </c>
      <c r="AI84" s="37">
        <f t="shared" si="20"/>
        <v>0</v>
      </c>
      <c r="AJ84" s="37">
        <f t="shared" si="20"/>
        <v>0</v>
      </c>
      <c r="AK84" s="37">
        <f t="shared" si="20"/>
        <v>0</v>
      </c>
      <c r="AL84" s="37">
        <f t="shared" si="20"/>
        <v>0</v>
      </c>
      <c r="AM84" s="37">
        <f t="shared" si="20"/>
        <v>0</v>
      </c>
      <c r="AN84" s="37">
        <f t="shared" si="20"/>
        <v>0</v>
      </c>
      <c r="AO84" s="37">
        <f t="shared" si="20"/>
        <v>0</v>
      </c>
      <c r="AP84" s="37">
        <f t="shared" si="20"/>
        <v>0</v>
      </c>
      <c r="AQ84" s="37">
        <f t="shared" si="20"/>
        <v>0</v>
      </c>
      <c r="AR84" s="37">
        <f t="shared" si="20"/>
        <v>0</v>
      </c>
      <c r="AS84" s="37">
        <f t="shared" si="20"/>
        <v>0</v>
      </c>
      <c r="AT84" s="37">
        <f t="shared" si="20"/>
        <v>0</v>
      </c>
      <c r="AU84" s="37">
        <f t="shared" si="20"/>
        <v>0</v>
      </c>
      <c r="AV84" s="37">
        <f t="shared" si="20"/>
        <v>0</v>
      </c>
      <c r="AW84" s="37">
        <f t="shared" si="20"/>
        <v>0</v>
      </c>
      <c r="AX84" s="37">
        <f t="shared" si="20"/>
        <v>0</v>
      </c>
      <c r="AY84" s="37">
        <f t="shared" si="20"/>
        <v>0</v>
      </c>
    </row>
    <row r="85" spans="1:51" s="10" customFormat="1" ht="24" customHeight="1" x14ac:dyDescent="0.25">
      <c r="A85" s="14" t="s">
        <v>169</v>
      </c>
      <c r="B85" s="16" t="s">
        <v>313</v>
      </c>
      <c r="C85" s="14" t="s">
        <v>179</v>
      </c>
      <c r="D85" s="17">
        <v>0</v>
      </c>
      <c r="E85" s="17">
        <v>0</v>
      </c>
      <c r="F85" s="40">
        <v>0.4</v>
      </c>
      <c r="G85" s="40">
        <v>0.4</v>
      </c>
      <c r="H85" s="17">
        <v>0</v>
      </c>
      <c r="I85" s="17">
        <v>0</v>
      </c>
      <c r="J85" s="40">
        <v>0</v>
      </c>
      <c r="K85" s="40">
        <v>0</v>
      </c>
      <c r="L85" s="40">
        <v>0</v>
      </c>
      <c r="M85" s="40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7">
        <v>0</v>
      </c>
      <c r="AR85" s="17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</row>
    <row r="86" spans="1:51" s="10" customFormat="1" ht="19.95" customHeight="1" x14ac:dyDescent="0.25">
      <c r="A86" s="14" t="s">
        <v>170</v>
      </c>
      <c r="B86" s="16" t="s">
        <v>329</v>
      </c>
      <c r="C86" s="14" t="s">
        <v>314</v>
      </c>
      <c r="D86" s="17">
        <v>0</v>
      </c>
      <c r="E86" s="17">
        <v>0</v>
      </c>
      <c r="F86" s="40">
        <v>0</v>
      </c>
      <c r="G86" s="40">
        <v>0</v>
      </c>
      <c r="H86" s="17">
        <v>0</v>
      </c>
      <c r="I86" s="17">
        <v>0</v>
      </c>
      <c r="J86" s="40">
        <v>0.5</v>
      </c>
      <c r="K86" s="40">
        <v>0.5</v>
      </c>
      <c r="L86" s="40">
        <v>0</v>
      </c>
      <c r="M86" s="40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7">
        <v>0</v>
      </c>
      <c r="AR86" s="17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</row>
    <row r="87" spans="1:51" s="10" customFormat="1" ht="19.95" customHeight="1" x14ac:dyDescent="0.25">
      <c r="A87" s="14" t="s">
        <v>171</v>
      </c>
      <c r="B87" s="16" t="s">
        <v>330</v>
      </c>
      <c r="C87" s="14" t="s">
        <v>315</v>
      </c>
      <c r="D87" s="17">
        <v>0</v>
      </c>
      <c r="E87" s="17">
        <v>0</v>
      </c>
      <c r="F87" s="40">
        <v>0</v>
      </c>
      <c r="G87" s="40">
        <v>0</v>
      </c>
      <c r="H87" s="17">
        <v>0</v>
      </c>
      <c r="I87" s="17">
        <v>0</v>
      </c>
      <c r="J87" s="40">
        <v>0</v>
      </c>
      <c r="K87" s="40">
        <v>0</v>
      </c>
      <c r="L87" s="40">
        <v>1</v>
      </c>
      <c r="M87" s="40">
        <v>1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7">
        <v>0</v>
      </c>
      <c r="AR87" s="17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</row>
    <row r="88" spans="1:51" s="10" customFormat="1" ht="19.95" customHeight="1" x14ac:dyDescent="0.25">
      <c r="A88" s="14" t="s">
        <v>304</v>
      </c>
      <c r="B88" s="16" t="s">
        <v>316</v>
      </c>
      <c r="C88" s="14" t="s">
        <v>180</v>
      </c>
      <c r="D88" s="17">
        <v>0</v>
      </c>
      <c r="E88" s="17">
        <v>0</v>
      </c>
      <c r="F88" s="40">
        <v>0.4</v>
      </c>
      <c r="G88" s="40">
        <v>0.4</v>
      </c>
      <c r="H88" s="17">
        <v>0</v>
      </c>
      <c r="I88" s="17">
        <v>0</v>
      </c>
      <c r="J88" s="40">
        <v>0</v>
      </c>
      <c r="K88" s="40">
        <v>0</v>
      </c>
      <c r="L88" s="40">
        <v>0</v>
      </c>
      <c r="M88" s="40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0</v>
      </c>
      <c r="AL88" s="17">
        <v>0</v>
      </c>
      <c r="AM88" s="17">
        <v>0</v>
      </c>
      <c r="AN88" s="17">
        <v>0</v>
      </c>
      <c r="AO88" s="17">
        <v>0</v>
      </c>
      <c r="AP88" s="17">
        <v>0</v>
      </c>
      <c r="AQ88" s="17">
        <v>0</v>
      </c>
      <c r="AR88" s="17">
        <v>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</row>
    <row r="89" spans="1:51" s="10" customFormat="1" ht="24" customHeight="1" x14ac:dyDescent="0.25">
      <c r="A89" s="14" t="s">
        <v>277</v>
      </c>
      <c r="B89" s="16" t="s">
        <v>331</v>
      </c>
      <c r="C89" s="14" t="s">
        <v>317</v>
      </c>
      <c r="D89" s="17">
        <v>0</v>
      </c>
      <c r="E89" s="17">
        <v>0</v>
      </c>
      <c r="F89" s="40">
        <v>0</v>
      </c>
      <c r="G89" s="40">
        <v>0</v>
      </c>
      <c r="H89" s="17">
        <v>0</v>
      </c>
      <c r="I89" s="17">
        <v>0</v>
      </c>
      <c r="J89" s="40">
        <v>0.5</v>
      </c>
      <c r="K89" s="40">
        <v>0.5</v>
      </c>
      <c r="L89" s="40">
        <v>0</v>
      </c>
      <c r="M89" s="40">
        <v>0</v>
      </c>
      <c r="N89" s="17">
        <v>0</v>
      </c>
      <c r="O89" s="17">
        <v>0</v>
      </c>
      <c r="P89" s="17">
        <v>0</v>
      </c>
      <c r="Q89" s="17">
        <v>0</v>
      </c>
      <c r="R89" s="17">
        <v>0</v>
      </c>
      <c r="S89" s="17">
        <v>0</v>
      </c>
      <c r="T89" s="17">
        <v>0</v>
      </c>
      <c r="U89" s="17">
        <v>0</v>
      </c>
      <c r="V89" s="17">
        <v>0</v>
      </c>
      <c r="W89" s="17">
        <v>0</v>
      </c>
      <c r="X89" s="17">
        <v>0</v>
      </c>
      <c r="Y89" s="17">
        <v>0</v>
      </c>
      <c r="Z89" s="17">
        <v>0</v>
      </c>
      <c r="AA89" s="17">
        <v>0</v>
      </c>
      <c r="AB89" s="17">
        <v>0</v>
      </c>
      <c r="AC89" s="17">
        <v>0</v>
      </c>
      <c r="AD89" s="17">
        <v>0</v>
      </c>
      <c r="AE89" s="17">
        <v>0</v>
      </c>
      <c r="AF89" s="17">
        <v>0</v>
      </c>
      <c r="AG89" s="17">
        <v>0</v>
      </c>
      <c r="AH89" s="17">
        <v>0</v>
      </c>
      <c r="AI89" s="17">
        <v>0</v>
      </c>
      <c r="AJ89" s="17">
        <v>0</v>
      </c>
      <c r="AK89" s="17">
        <v>0</v>
      </c>
      <c r="AL89" s="17">
        <v>0</v>
      </c>
      <c r="AM89" s="17">
        <v>0</v>
      </c>
      <c r="AN89" s="17">
        <v>0</v>
      </c>
      <c r="AO89" s="17">
        <v>0</v>
      </c>
      <c r="AP89" s="17">
        <v>0</v>
      </c>
      <c r="AQ89" s="17">
        <v>0</v>
      </c>
      <c r="AR89" s="17">
        <v>0</v>
      </c>
      <c r="AS89" s="17">
        <v>0</v>
      </c>
      <c r="AT89" s="17">
        <v>0</v>
      </c>
      <c r="AU89" s="17">
        <v>0</v>
      </c>
      <c r="AV89" s="17">
        <v>0</v>
      </c>
      <c r="AW89" s="17">
        <v>0</v>
      </c>
      <c r="AX89" s="17">
        <v>0</v>
      </c>
      <c r="AY89" s="17">
        <v>0</v>
      </c>
    </row>
    <row r="90" spans="1:51" s="10" customFormat="1" ht="19.95" customHeight="1" x14ac:dyDescent="0.25">
      <c r="A90" s="14" t="s">
        <v>272</v>
      </c>
      <c r="B90" s="16" t="s">
        <v>332</v>
      </c>
      <c r="C90" s="14" t="s">
        <v>318</v>
      </c>
      <c r="D90" s="17">
        <v>0</v>
      </c>
      <c r="E90" s="17">
        <v>0</v>
      </c>
      <c r="F90" s="40">
        <v>0</v>
      </c>
      <c r="G90" s="40">
        <v>0</v>
      </c>
      <c r="H90" s="17">
        <v>0</v>
      </c>
      <c r="I90" s="17">
        <v>0</v>
      </c>
      <c r="J90" s="40">
        <v>0</v>
      </c>
      <c r="K90" s="40">
        <v>0</v>
      </c>
      <c r="L90" s="40">
        <v>1</v>
      </c>
      <c r="M90" s="40">
        <v>1</v>
      </c>
      <c r="N90" s="17">
        <v>0</v>
      </c>
      <c r="O90" s="17">
        <v>0</v>
      </c>
      <c r="P90" s="17">
        <v>0</v>
      </c>
      <c r="Q90" s="17">
        <v>0</v>
      </c>
      <c r="R90" s="17">
        <v>0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0</v>
      </c>
      <c r="Z90" s="17">
        <v>0</v>
      </c>
      <c r="AA90" s="17">
        <v>0</v>
      </c>
      <c r="AB90" s="17">
        <v>0</v>
      </c>
      <c r="AC90" s="17">
        <v>0</v>
      </c>
      <c r="AD90" s="17">
        <v>0</v>
      </c>
      <c r="AE90" s="17">
        <v>0</v>
      </c>
      <c r="AF90" s="17">
        <v>0</v>
      </c>
      <c r="AG90" s="17">
        <v>0</v>
      </c>
      <c r="AH90" s="17">
        <v>0</v>
      </c>
      <c r="AI90" s="17">
        <v>0</v>
      </c>
      <c r="AJ90" s="17">
        <v>0</v>
      </c>
      <c r="AK90" s="17">
        <v>0</v>
      </c>
      <c r="AL90" s="17">
        <v>0</v>
      </c>
      <c r="AM90" s="17">
        <v>0</v>
      </c>
      <c r="AN90" s="17">
        <v>0</v>
      </c>
      <c r="AO90" s="17">
        <v>0</v>
      </c>
      <c r="AP90" s="17">
        <v>0</v>
      </c>
      <c r="AQ90" s="17">
        <v>0</v>
      </c>
      <c r="AR90" s="17">
        <v>0</v>
      </c>
      <c r="AS90" s="17">
        <v>0</v>
      </c>
      <c r="AT90" s="17">
        <v>0</v>
      </c>
      <c r="AU90" s="17">
        <v>0</v>
      </c>
      <c r="AV90" s="17">
        <v>0</v>
      </c>
      <c r="AW90" s="17">
        <v>0</v>
      </c>
      <c r="AX90" s="17">
        <v>0</v>
      </c>
      <c r="AY90" s="17">
        <v>0</v>
      </c>
    </row>
    <row r="91" spans="1:51" s="10" customFormat="1" ht="19.95" customHeight="1" x14ac:dyDescent="0.25">
      <c r="A91" s="14" t="s">
        <v>274</v>
      </c>
      <c r="B91" s="16" t="s">
        <v>319</v>
      </c>
      <c r="C91" s="14" t="s">
        <v>181</v>
      </c>
      <c r="D91" s="17">
        <v>0</v>
      </c>
      <c r="E91" s="17">
        <v>0</v>
      </c>
      <c r="F91" s="40">
        <v>0.4</v>
      </c>
      <c r="G91" s="40">
        <v>0.4</v>
      </c>
      <c r="H91" s="17">
        <v>0</v>
      </c>
      <c r="I91" s="17">
        <v>0</v>
      </c>
      <c r="J91" s="40">
        <v>0</v>
      </c>
      <c r="K91" s="40">
        <v>0</v>
      </c>
      <c r="L91" s="40">
        <v>0</v>
      </c>
      <c r="M91" s="40">
        <v>0</v>
      </c>
      <c r="N91" s="17">
        <v>0</v>
      </c>
      <c r="O91" s="17">
        <v>0</v>
      </c>
      <c r="P91" s="17">
        <v>0</v>
      </c>
      <c r="Q91" s="17">
        <v>0</v>
      </c>
      <c r="R91" s="17">
        <v>0</v>
      </c>
      <c r="S91" s="17">
        <v>0</v>
      </c>
      <c r="T91" s="17">
        <v>0</v>
      </c>
      <c r="U91" s="17">
        <v>0</v>
      </c>
      <c r="V91" s="17">
        <v>0</v>
      </c>
      <c r="W91" s="17">
        <v>0</v>
      </c>
      <c r="X91" s="17">
        <v>0</v>
      </c>
      <c r="Y91" s="17">
        <v>0</v>
      </c>
      <c r="Z91" s="17">
        <v>0</v>
      </c>
      <c r="AA91" s="17">
        <v>0</v>
      </c>
      <c r="AB91" s="17">
        <v>0</v>
      </c>
      <c r="AC91" s="17">
        <v>0</v>
      </c>
      <c r="AD91" s="17">
        <v>0</v>
      </c>
      <c r="AE91" s="17">
        <v>0</v>
      </c>
      <c r="AF91" s="17">
        <v>0</v>
      </c>
      <c r="AG91" s="17">
        <v>0</v>
      </c>
      <c r="AH91" s="17">
        <v>0</v>
      </c>
      <c r="AI91" s="17">
        <v>0</v>
      </c>
      <c r="AJ91" s="17">
        <v>0</v>
      </c>
      <c r="AK91" s="17">
        <v>0</v>
      </c>
      <c r="AL91" s="17">
        <v>0</v>
      </c>
      <c r="AM91" s="17">
        <v>0</v>
      </c>
      <c r="AN91" s="17">
        <v>0</v>
      </c>
      <c r="AO91" s="17">
        <v>0</v>
      </c>
      <c r="AP91" s="17">
        <v>0</v>
      </c>
      <c r="AQ91" s="17">
        <v>0</v>
      </c>
      <c r="AR91" s="17">
        <v>0</v>
      </c>
      <c r="AS91" s="17">
        <v>0</v>
      </c>
      <c r="AT91" s="17">
        <v>0</v>
      </c>
      <c r="AU91" s="17">
        <v>0</v>
      </c>
      <c r="AV91" s="17">
        <v>0</v>
      </c>
      <c r="AW91" s="17">
        <v>0</v>
      </c>
      <c r="AX91" s="17">
        <v>0</v>
      </c>
      <c r="AY91" s="17">
        <v>0</v>
      </c>
    </row>
    <row r="92" spans="1:51" s="10" customFormat="1" ht="19.95" customHeight="1" x14ac:dyDescent="0.25">
      <c r="A92" s="14" t="s">
        <v>276</v>
      </c>
      <c r="B92" s="16" t="s">
        <v>333</v>
      </c>
      <c r="C92" s="14" t="s">
        <v>320</v>
      </c>
      <c r="D92" s="17">
        <v>0</v>
      </c>
      <c r="E92" s="17">
        <v>0</v>
      </c>
      <c r="F92" s="40">
        <v>0</v>
      </c>
      <c r="G92" s="40">
        <v>0</v>
      </c>
      <c r="H92" s="17">
        <v>0</v>
      </c>
      <c r="I92" s="17">
        <v>0</v>
      </c>
      <c r="J92" s="40">
        <v>0.5</v>
      </c>
      <c r="K92" s="40">
        <v>0.5</v>
      </c>
      <c r="L92" s="40">
        <v>0</v>
      </c>
      <c r="M92" s="40">
        <v>0</v>
      </c>
      <c r="N92" s="17">
        <v>0</v>
      </c>
      <c r="O92" s="17">
        <v>0</v>
      </c>
      <c r="P92" s="17">
        <v>0</v>
      </c>
      <c r="Q92" s="17">
        <v>0</v>
      </c>
      <c r="R92" s="17">
        <v>0</v>
      </c>
      <c r="S92" s="17">
        <v>0</v>
      </c>
      <c r="T92" s="17">
        <v>0</v>
      </c>
      <c r="U92" s="17">
        <v>0</v>
      </c>
      <c r="V92" s="17">
        <v>0</v>
      </c>
      <c r="W92" s="17">
        <v>0</v>
      </c>
      <c r="X92" s="17">
        <v>0</v>
      </c>
      <c r="Y92" s="17">
        <v>0</v>
      </c>
      <c r="Z92" s="17">
        <v>0</v>
      </c>
      <c r="AA92" s="17">
        <v>0</v>
      </c>
      <c r="AB92" s="17">
        <v>0</v>
      </c>
      <c r="AC92" s="17">
        <v>0</v>
      </c>
      <c r="AD92" s="17">
        <v>0</v>
      </c>
      <c r="AE92" s="17">
        <v>0</v>
      </c>
      <c r="AF92" s="17">
        <v>0</v>
      </c>
      <c r="AG92" s="17">
        <v>0</v>
      </c>
      <c r="AH92" s="17">
        <v>0</v>
      </c>
      <c r="AI92" s="17">
        <v>0</v>
      </c>
      <c r="AJ92" s="17">
        <v>0</v>
      </c>
      <c r="AK92" s="17">
        <v>0</v>
      </c>
      <c r="AL92" s="17">
        <v>0</v>
      </c>
      <c r="AM92" s="17">
        <v>0</v>
      </c>
      <c r="AN92" s="17">
        <v>0</v>
      </c>
      <c r="AO92" s="17">
        <v>0</v>
      </c>
      <c r="AP92" s="17">
        <v>0</v>
      </c>
      <c r="AQ92" s="17">
        <v>0</v>
      </c>
      <c r="AR92" s="17">
        <v>0</v>
      </c>
      <c r="AS92" s="17">
        <v>0</v>
      </c>
      <c r="AT92" s="17">
        <v>0</v>
      </c>
      <c r="AU92" s="17">
        <v>0</v>
      </c>
      <c r="AV92" s="17">
        <v>0</v>
      </c>
      <c r="AW92" s="17">
        <v>0</v>
      </c>
      <c r="AX92" s="17">
        <v>0</v>
      </c>
      <c r="AY92" s="17">
        <v>0</v>
      </c>
    </row>
    <row r="93" spans="1:51" s="10" customFormat="1" ht="24" customHeight="1" x14ac:dyDescent="0.25">
      <c r="A93" s="14" t="s">
        <v>279</v>
      </c>
      <c r="B93" s="16" t="s">
        <v>334</v>
      </c>
      <c r="C93" s="14" t="s">
        <v>321</v>
      </c>
      <c r="D93" s="17">
        <v>0</v>
      </c>
      <c r="E93" s="17">
        <v>0</v>
      </c>
      <c r="F93" s="40">
        <v>0</v>
      </c>
      <c r="G93" s="40">
        <v>0</v>
      </c>
      <c r="H93" s="17">
        <v>0</v>
      </c>
      <c r="I93" s="17">
        <v>0</v>
      </c>
      <c r="J93" s="40">
        <v>0</v>
      </c>
      <c r="K93" s="40">
        <v>0</v>
      </c>
      <c r="L93" s="40">
        <v>1</v>
      </c>
      <c r="M93" s="40">
        <v>1</v>
      </c>
      <c r="N93" s="17">
        <v>0</v>
      </c>
      <c r="O93" s="17">
        <v>0</v>
      </c>
      <c r="P93" s="17">
        <v>0</v>
      </c>
      <c r="Q93" s="17">
        <v>0</v>
      </c>
      <c r="R93" s="17">
        <v>0</v>
      </c>
      <c r="S93" s="17">
        <v>0</v>
      </c>
      <c r="T93" s="17">
        <v>0</v>
      </c>
      <c r="U93" s="17">
        <v>0</v>
      </c>
      <c r="V93" s="17">
        <v>0</v>
      </c>
      <c r="W93" s="17">
        <v>0</v>
      </c>
      <c r="X93" s="17">
        <v>0</v>
      </c>
      <c r="Y93" s="17">
        <v>0</v>
      </c>
      <c r="Z93" s="17">
        <v>0</v>
      </c>
      <c r="AA93" s="17">
        <v>0</v>
      </c>
      <c r="AB93" s="17">
        <v>0</v>
      </c>
      <c r="AC93" s="17">
        <v>0</v>
      </c>
      <c r="AD93" s="17">
        <v>0</v>
      </c>
      <c r="AE93" s="17">
        <v>0</v>
      </c>
      <c r="AF93" s="17">
        <v>0</v>
      </c>
      <c r="AG93" s="17">
        <v>0</v>
      </c>
      <c r="AH93" s="17">
        <v>0</v>
      </c>
      <c r="AI93" s="17">
        <v>0</v>
      </c>
      <c r="AJ93" s="17">
        <v>0</v>
      </c>
      <c r="AK93" s="17">
        <v>0</v>
      </c>
      <c r="AL93" s="17">
        <v>0</v>
      </c>
      <c r="AM93" s="17">
        <v>0</v>
      </c>
      <c r="AN93" s="17">
        <v>0</v>
      </c>
      <c r="AO93" s="17">
        <v>0</v>
      </c>
      <c r="AP93" s="17">
        <v>0</v>
      </c>
      <c r="AQ93" s="17">
        <v>0</v>
      </c>
      <c r="AR93" s="17">
        <v>0</v>
      </c>
      <c r="AS93" s="17">
        <v>0</v>
      </c>
      <c r="AT93" s="17">
        <v>0</v>
      </c>
      <c r="AU93" s="17">
        <v>0</v>
      </c>
      <c r="AV93" s="17">
        <v>0</v>
      </c>
      <c r="AW93" s="17">
        <v>0</v>
      </c>
      <c r="AX93" s="17">
        <v>0</v>
      </c>
      <c r="AY93" s="17">
        <v>0</v>
      </c>
    </row>
    <row r="94" spans="1:51" s="10" customFormat="1" ht="19.95" customHeight="1" x14ac:dyDescent="0.25">
      <c r="A94" s="14" t="s">
        <v>281</v>
      </c>
      <c r="B94" s="16" t="s">
        <v>322</v>
      </c>
      <c r="C94" s="14" t="s">
        <v>182</v>
      </c>
      <c r="D94" s="17">
        <v>0</v>
      </c>
      <c r="E94" s="17">
        <v>0</v>
      </c>
      <c r="F94" s="40">
        <v>0.4</v>
      </c>
      <c r="G94" s="40">
        <v>0.4</v>
      </c>
      <c r="H94" s="17">
        <v>0</v>
      </c>
      <c r="I94" s="17">
        <v>0</v>
      </c>
      <c r="J94" s="40">
        <v>0</v>
      </c>
      <c r="K94" s="40">
        <v>0</v>
      </c>
      <c r="L94" s="40">
        <v>0</v>
      </c>
      <c r="M94" s="40">
        <v>0</v>
      </c>
      <c r="N94" s="17">
        <v>0</v>
      </c>
      <c r="O94" s="17">
        <v>0</v>
      </c>
      <c r="P94" s="17">
        <v>0</v>
      </c>
      <c r="Q94" s="17">
        <v>0</v>
      </c>
      <c r="R94" s="17">
        <v>0</v>
      </c>
      <c r="S94" s="17">
        <v>0</v>
      </c>
      <c r="T94" s="17">
        <v>0</v>
      </c>
      <c r="U94" s="17">
        <v>0</v>
      </c>
      <c r="V94" s="17">
        <v>0</v>
      </c>
      <c r="W94" s="17">
        <v>0</v>
      </c>
      <c r="X94" s="17">
        <v>0</v>
      </c>
      <c r="Y94" s="17">
        <v>0</v>
      </c>
      <c r="Z94" s="17">
        <v>0</v>
      </c>
      <c r="AA94" s="17">
        <v>0</v>
      </c>
      <c r="AB94" s="17">
        <v>0</v>
      </c>
      <c r="AC94" s="17">
        <v>0</v>
      </c>
      <c r="AD94" s="17">
        <v>0</v>
      </c>
      <c r="AE94" s="17">
        <v>0</v>
      </c>
      <c r="AF94" s="17">
        <v>0</v>
      </c>
      <c r="AG94" s="17">
        <v>0</v>
      </c>
      <c r="AH94" s="17">
        <v>0</v>
      </c>
      <c r="AI94" s="17">
        <v>0</v>
      </c>
      <c r="AJ94" s="17">
        <v>0</v>
      </c>
      <c r="AK94" s="17">
        <v>0</v>
      </c>
      <c r="AL94" s="17">
        <v>0</v>
      </c>
      <c r="AM94" s="17">
        <v>0</v>
      </c>
      <c r="AN94" s="17">
        <v>0</v>
      </c>
      <c r="AO94" s="17">
        <v>0</v>
      </c>
      <c r="AP94" s="17">
        <v>0</v>
      </c>
      <c r="AQ94" s="17">
        <v>0</v>
      </c>
      <c r="AR94" s="17">
        <v>0</v>
      </c>
      <c r="AS94" s="17">
        <v>0</v>
      </c>
      <c r="AT94" s="17">
        <v>0</v>
      </c>
      <c r="AU94" s="17">
        <v>0</v>
      </c>
      <c r="AV94" s="17">
        <v>0</v>
      </c>
      <c r="AW94" s="17">
        <v>0</v>
      </c>
      <c r="AX94" s="17">
        <v>0</v>
      </c>
      <c r="AY94" s="17">
        <v>0</v>
      </c>
    </row>
    <row r="95" spans="1:51" s="10" customFormat="1" ht="19.95" customHeight="1" x14ac:dyDescent="0.25">
      <c r="A95" s="14" t="s">
        <v>305</v>
      </c>
      <c r="B95" s="16" t="s">
        <v>335</v>
      </c>
      <c r="C95" s="14" t="s">
        <v>323</v>
      </c>
      <c r="D95" s="17">
        <v>0</v>
      </c>
      <c r="E95" s="17">
        <v>0</v>
      </c>
      <c r="F95" s="40">
        <v>0</v>
      </c>
      <c r="G95" s="40">
        <v>0</v>
      </c>
      <c r="H95" s="17">
        <v>0</v>
      </c>
      <c r="I95" s="17">
        <v>0</v>
      </c>
      <c r="J95" s="40">
        <v>0.5</v>
      </c>
      <c r="K95" s="40">
        <v>0.5</v>
      </c>
      <c r="L95" s="40">
        <v>0</v>
      </c>
      <c r="M95" s="40">
        <v>0</v>
      </c>
      <c r="N95" s="17">
        <v>0</v>
      </c>
      <c r="O95" s="17">
        <v>0</v>
      </c>
      <c r="P95" s="17">
        <v>0</v>
      </c>
      <c r="Q95" s="17">
        <v>0</v>
      </c>
      <c r="R95" s="17">
        <v>0</v>
      </c>
      <c r="S95" s="17">
        <v>0</v>
      </c>
      <c r="T95" s="17">
        <v>0</v>
      </c>
      <c r="U95" s="17">
        <v>0</v>
      </c>
      <c r="V95" s="17">
        <v>0</v>
      </c>
      <c r="W95" s="17">
        <v>0</v>
      </c>
      <c r="X95" s="17">
        <v>0</v>
      </c>
      <c r="Y95" s="17">
        <v>0</v>
      </c>
      <c r="Z95" s="17">
        <v>0</v>
      </c>
      <c r="AA95" s="17">
        <v>0</v>
      </c>
      <c r="AB95" s="17">
        <v>0</v>
      </c>
      <c r="AC95" s="17">
        <v>0</v>
      </c>
      <c r="AD95" s="17">
        <v>0</v>
      </c>
      <c r="AE95" s="17">
        <v>0</v>
      </c>
      <c r="AF95" s="17">
        <v>0</v>
      </c>
      <c r="AG95" s="17">
        <v>0</v>
      </c>
      <c r="AH95" s="17">
        <v>0</v>
      </c>
      <c r="AI95" s="17">
        <v>0</v>
      </c>
      <c r="AJ95" s="17">
        <v>0</v>
      </c>
      <c r="AK95" s="17">
        <v>0</v>
      </c>
      <c r="AL95" s="17">
        <v>0</v>
      </c>
      <c r="AM95" s="17">
        <v>0</v>
      </c>
      <c r="AN95" s="17">
        <v>0</v>
      </c>
      <c r="AO95" s="17">
        <v>0</v>
      </c>
      <c r="AP95" s="17">
        <v>0</v>
      </c>
      <c r="AQ95" s="17">
        <v>0</v>
      </c>
      <c r="AR95" s="17">
        <v>0</v>
      </c>
      <c r="AS95" s="17">
        <v>0</v>
      </c>
      <c r="AT95" s="17">
        <v>0</v>
      </c>
      <c r="AU95" s="17">
        <v>0</v>
      </c>
      <c r="AV95" s="17">
        <v>0</v>
      </c>
      <c r="AW95" s="17">
        <v>0</v>
      </c>
      <c r="AX95" s="17">
        <v>0</v>
      </c>
      <c r="AY95" s="17">
        <v>0</v>
      </c>
    </row>
    <row r="96" spans="1:51" s="10" customFormat="1" ht="19.95" customHeight="1" x14ac:dyDescent="0.25">
      <c r="A96" s="14" t="s">
        <v>306</v>
      </c>
      <c r="B96" s="16" t="s">
        <v>336</v>
      </c>
      <c r="C96" s="14" t="s">
        <v>324</v>
      </c>
      <c r="D96" s="17">
        <v>0</v>
      </c>
      <c r="E96" s="17">
        <v>0</v>
      </c>
      <c r="F96" s="40">
        <v>0</v>
      </c>
      <c r="G96" s="40">
        <v>0</v>
      </c>
      <c r="H96" s="17">
        <v>0</v>
      </c>
      <c r="I96" s="17">
        <v>0</v>
      </c>
      <c r="J96" s="40">
        <v>0</v>
      </c>
      <c r="K96" s="40">
        <v>0</v>
      </c>
      <c r="L96" s="40">
        <v>1</v>
      </c>
      <c r="M96" s="40">
        <v>1</v>
      </c>
      <c r="N96" s="17">
        <v>0</v>
      </c>
      <c r="O96" s="17">
        <v>0</v>
      </c>
      <c r="P96" s="17">
        <v>0</v>
      </c>
      <c r="Q96" s="17">
        <v>0</v>
      </c>
      <c r="R96" s="17">
        <v>0</v>
      </c>
      <c r="S96" s="17">
        <v>0</v>
      </c>
      <c r="T96" s="17">
        <v>0</v>
      </c>
      <c r="U96" s="17">
        <v>0</v>
      </c>
      <c r="V96" s="17">
        <v>0</v>
      </c>
      <c r="W96" s="17">
        <v>0</v>
      </c>
      <c r="X96" s="17">
        <v>0</v>
      </c>
      <c r="Y96" s="17">
        <v>0</v>
      </c>
      <c r="Z96" s="17">
        <v>0</v>
      </c>
      <c r="AA96" s="17">
        <v>0</v>
      </c>
      <c r="AB96" s="17">
        <v>0</v>
      </c>
      <c r="AC96" s="17">
        <v>0</v>
      </c>
      <c r="AD96" s="17">
        <v>0</v>
      </c>
      <c r="AE96" s="17">
        <v>0</v>
      </c>
      <c r="AF96" s="17">
        <v>0</v>
      </c>
      <c r="AG96" s="17">
        <v>0</v>
      </c>
      <c r="AH96" s="17">
        <v>0</v>
      </c>
      <c r="AI96" s="17">
        <v>0</v>
      </c>
      <c r="AJ96" s="17">
        <v>0</v>
      </c>
      <c r="AK96" s="17">
        <v>0</v>
      </c>
      <c r="AL96" s="17">
        <v>0</v>
      </c>
      <c r="AM96" s="17">
        <v>0</v>
      </c>
      <c r="AN96" s="17">
        <v>0</v>
      </c>
      <c r="AO96" s="17">
        <v>0</v>
      </c>
      <c r="AP96" s="17">
        <v>0</v>
      </c>
      <c r="AQ96" s="17">
        <v>0</v>
      </c>
      <c r="AR96" s="17">
        <v>0</v>
      </c>
      <c r="AS96" s="17">
        <v>0</v>
      </c>
      <c r="AT96" s="17">
        <v>0</v>
      </c>
      <c r="AU96" s="17">
        <v>0</v>
      </c>
      <c r="AV96" s="17">
        <v>0</v>
      </c>
      <c r="AW96" s="17">
        <v>0</v>
      </c>
      <c r="AX96" s="17">
        <v>0</v>
      </c>
      <c r="AY96" s="17">
        <v>0</v>
      </c>
    </row>
    <row r="97" spans="1:51" s="12" customFormat="1" ht="30.75" customHeight="1" x14ac:dyDescent="0.25">
      <c r="A97" s="14" t="s">
        <v>307</v>
      </c>
      <c r="B97" s="16" t="s">
        <v>342</v>
      </c>
      <c r="C97" s="14" t="s">
        <v>343</v>
      </c>
      <c r="D97" s="17">
        <v>0.25</v>
      </c>
      <c r="E97" s="17">
        <v>0.25</v>
      </c>
      <c r="F97" s="17">
        <v>0</v>
      </c>
      <c r="G97" s="17">
        <v>0</v>
      </c>
      <c r="H97" s="17">
        <v>0</v>
      </c>
      <c r="I97" s="17">
        <v>0</v>
      </c>
      <c r="J97" s="17">
        <v>0</v>
      </c>
      <c r="K97" s="17">
        <v>0</v>
      </c>
      <c r="L97" s="17">
        <v>0</v>
      </c>
      <c r="M97" s="17">
        <v>0</v>
      </c>
      <c r="N97" s="17">
        <v>0</v>
      </c>
      <c r="O97" s="17">
        <v>0</v>
      </c>
      <c r="P97" s="17">
        <v>0</v>
      </c>
      <c r="Q97" s="17">
        <v>0</v>
      </c>
      <c r="R97" s="17">
        <v>0</v>
      </c>
      <c r="S97" s="17">
        <v>0</v>
      </c>
      <c r="T97" s="17">
        <v>0</v>
      </c>
      <c r="U97" s="17">
        <v>0</v>
      </c>
      <c r="V97" s="17">
        <v>0</v>
      </c>
      <c r="W97" s="17">
        <v>0</v>
      </c>
      <c r="X97" s="17">
        <v>0</v>
      </c>
      <c r="Y97" s="17">
        <v>0</v>
      </c>
      <c r="Z97" s="17">
        <v>0</v>
      </c>
      <c r="AA97" s="17">
        <v>0</v>
      </c>
      <c r="AB97" s="17">
        <v>0</v>
      </c>
      <c r="AC97" s="17">
        <v>0</v>
      </c>
      <c r="AD97" s="17">
        <v>0</v>
      </c>
      <c r="AE97" s="17">
        <v>0</v>
      </c>
      <c r="AF97" s="17">
        <v>0</v>
      </c>
      <c r="AG97" s="17">
        <v>0</v>
      </c>
      <c r="AH97" s="17">
        <v>0</v>
      </c>
      <c r="AI97" s="17">
        <v>0</v>
      </c>
      <c r="AJ97" s="17">
        <v>0</v>
      </c>
      <c r="AK97" s="17">
        <v>0</v>
      </c>
      <c r="AL97" s="17">
        <v>0</v>
      </c>
      <c r="AM97" s="17">
        <v>0</v>
      </c>
      <c r="AN97" s="17">
        <v>0</v>
      </c>
      <c r="AO97" s="17">
        <v>0</v>
      </c>
      <c r="AP97" s="17">
        <v>0</v>
      </c>
      <c r="AQ97" s="17">
        <v>0</v>
      </c>
      <c r="AR97" s="17">
        <v>0</v>
      </c>
      <c r="AS97" s="17">
        <v>0</v>
      </c>
      <c r="AT97" s="17">
        <v>0</v>
      </c>
      <c r="AU97" s="17">
        <v>0</v>
      </c>
      <c r="AV97" s="17">
        <v>0</v>
      </c>
      <c r="AW97" s="17">
        <v>0</v>
      </c>
      <c r="AX97" s="17">
        <v>0</v>
      </c>
      <c r="AY97" s="17">
        <v>0</v>
      </c>
    </row>
    <row r="98" spans="1:51" s="13" customFormat="1" ht="19.95" customHeight="1" x14ac:dyDescent="0.25">
      <c r="A98" s="14" t="s">
        <v>308</v>
      </c>
      <c r="B98" s="16" t="s">
        <v>344</v>
      </c>
      <c r="C98" s="14" t="s">
        <v>278</v>
      </c>
      <c r="D98" s="17">
        <v>0</v>
      </c>
      <c r="E98" s="17">
        <v>0</v>
      </c>
      <c r="F98" s="17">
        <v>0</v>
      </c>
      <c r="G98" s="17">
        <v>0</v>
      </c>
      <c r="H98" s="17">
        <v>0.5</v>
      </c>
      <c r="I98" s="17">
        <v>0.5</v>
      </c>
      <c r="J98" s="17">
        <v>0</v>
      </c>
      <c r="K98" s="17">
        <v>0</v>
      </c>
      <c r="L98" s="17">
        <v>0</v>
      </c>
      <c r="M98" s="17">
        <v>0</v>
      </c>
      <c r="N98" s="17">
        <v>0</v>
      </c>
      <c r="O98" s="17">
        <v>0</v>
      </c>
      <c r="P98" s="17">
        <v>0</v>
      </c>
      <c r="Q98" s="17">
        <v>0</v>
      </c>
      <c r="R98" s="17">
        <v>0</v>
      </c>
      <c r="S98" s="17">
        <v>0</v>
      </c>
      <c r="T98" s="17">
        <v>0</v>
      </c>
      <c r="U98" s="17">
        <v>0</v>
      </c>
      <c r="V98" s="17">
        <v>0</v>
      </c>
      <c r="W98" s="17">
        <v>0</v>
      </c>
      <c r="X98" s="17">
        <v>0</v>
      </c>
      <c r="Y98" s="17">
        <v>0</v>
      </c>
      <c r="Z98" s="17">
        <v>0</v>
      </c>
      <c r="AA98" s="17">
        <v>0</v>
      </c>
      <c r="AB98" s="17">
        <v>0</v>
      </c>
      <c r="AC98" s="17">
        <v>0</v>
      </c>
      <c r="AD98" s="17">
        <v>0</v>
      </c>
      <c r="AE98" s="17">
        <v>0</v>
      </c>
      <c r="AF98" s="17">
        <v>0</v>
      </c>
      <c r="AG98" s="17">
        <v>0</v>
      </c>
      <c r="AH98" s="17">
        <v>0</v>
      </c>
      <c r="AI98" s="17">
        <v>0</v>
      </c>
      <c r="AJ98" s="17">
        <v>0</v>
      </c>
      <c r="AK98" s="17">
        <v>0</v>
      </c>
      <c r="AL98" s="17">
        <v>0</v>
      </c>
      <c r="AM98" s="17">
        <v>0</v>
      </c>
      <c r="AN98" s="17">
        <v>0</v>
      </c>
      <c r="AO98" s="17">
        <v>0</v>
      </c>
      <c r="AP98" s="17">
        <v>0</v>
      </c>
      <c r="AQ98" s="17">
        <v>0</v>
      </c>
      <c r="AR98" s="17">
        <v>0</v>
      </c>
      <c r="AS98" s="17">
        <v>0</v>
      </c>
      <c r="AT98" s="17">
        <v>0</v>
      </c>
      <c r="AU98" s="17">
        <v>0</v>
      </c>
      <c r="AV98" s="17">
        <v>0</v>
      </c>
      <c r="AW98" s="17">
        <v>0</v>
      </c>
      <c r="AX98" s="17">
        <v>0</v>
      </c>
      <c r="AY98" s="17">
        <v>0</v>
      </c>
    </row>
    <row r="99" spans="1:51" s="13" customFormat="1" ht="19.95" customHeight="1" x14ac:dyDescent="0.25">
      <c r="A99" s="14" t="s">
        <v>309</v>
      </c>
      <c r="B99" s="16" t="s">
        <v>345</v>
      </c>
      <c r="C99" s="14" t="s">
        <v>273</v>
      </c>
      <c r="D99" s="17">
        <v>0</v>
      </c>
      <c r="E99" s="17">
        <v>0</v>
      </c>
      <c r="F99" s="17">
        <v>0</v>
      </c>
      <c r="G99" s="17">
        <v>0</v>
      </c>
      <c r="H99" s="17">
        <v>0</v>
      </c>
      <c r="I99" s="17">
        <v>0</v>
      </c>
      <c r="J99" s="17">
        <v>0</v>
      </c>
      <c r="K99" s="17">
        <v>0</v>
      </c>
      <c r="L99" s="17">
        <v>0.2</v>
      </c>
      <c r="M99" s="17">
        <v>0.2</v>
      </c>
      <c r="N99" s="17">
        <v>0</v>
      </c>
      <c r="O99" s="17">
        <v>0</v>
      </c>
      <c r="P99" s="17">
        <v>0</v>
      </c>
      <c r="Q99" s="17">
        <v>0</v>
      </c>
      <c r="R99" s="17">
        <v>0</v>
      </c>
      <c r="S99" s="17">
        <v>0</v>
      </c>
      <c r="T99" s="17">
        <v>0</v>
      </c>
      <c r="U99" s="17">
        <v>0</v>
      </c>
      <c r="V99" s="17">
        <v>0</v>
      </c>
      <c r="W99" s="17">
        <v>0</v>
      </c>
      <c r="X99" s="17">
        <v>0</v>
      </c>
      <c r="Y99" s="17">
        <v>0</v>
      </c>
      <c r="Z99" s="17">
        <v>0</v>
      </c>
      <c r="AA99" s="17">
        <v>0</v>
      </c>
      <c r="AB99" s="17">
        <v>0</v>
      </c>
      <c r="AC99" s="17">
        <v>0</v>
      </c>
      <c r="AD99" s="17">
        <v>0</v>
      </c>
      <c r="AE99" s="17">
        <v>0</v>
      </c>
      <c r="AF99" s="17">
        <v>0</v>
      </c>
      <c r="AG99" s="17">
        <v>0</v>
      </c>
      <c r="AH99" s="17">
        <v>0</v>
      </c>
      <c r="AI99" s="17">
        <v>0</v>
      </c>
      <c r="AJ99" s="17">
        <v>0</v>
      </c>
      <c r="AK99" s="17">
        <v>0</v>
      </c>
      <c r="AL99" s="17">
        <v>0</v>
      </c>
      <c r="AM99" s="17">
        <v>0</v>
      </c>
      <c r="AN99" s="17">
        <v>0</v>
      </c>
      <c r="AO99" s="17">
        <v>0</v>
      </c>
      <c r="AP99" s="17">
        <v>0</v>
      </c>
      <c r="AQ99" s="17">
        <v>0</v>
      </c>
      <c r="AR99" s="17">
        <v>0</v>
      </c>
      <c r="AS99" s="17">
        <v>0</v>
      </c>
      <c r="AT99" s="17">
        <v>0</v>
      </c>
      <c r="AU99" s="17">
        <v>0</v>
      </c>
      <c r="AV99" s="17">
        <v>0</v>
      </c>
      <c r="AW99" s="17">
        <v>0</v>
      </c>
      <c r="AX99" s="17">
        <v>0</v>
      </c>
      <c r="AY99" s="17">
        <v>0</v>
      </c>
    </row>
    <row r="100" spans="1:51" s="13" customFormat="1" ht="19.95" customHeight="1" x14ac:dyDescent="0.25">
      <c r="A100" s="14" t="s">
        <v>310</v>
      </c>
      <c r="B100" s="16" t="s">
        <v>346</v>
      </c>
      <c r="C100" s="14" t="s">
        <v>275</v>
      </c>
      <c r="D100" s="17">
        <v>0</v>
      </c>
      <c r="E100" s="17">
        <v>0</v>
      </c>
      <c r="F100" s="17">
        <v>0</v>
      </c>
      <c r="G100" s="17">
        <v>0</v>
      </c>
      <c r="H100" s="17">
        <v>0</v>
      </c>
      <c r="I100" s="17">
        <v>0</v>
      </c>
      <c r="J100" s="17">
        <v>0</v>
      </c>
      <c r="K100" s="17">
        <v>0</v>
      </c>
      <c r="L100" s="17">
        <v>0.5</v>
      </c>
      <c r="M100" s="17">
        <v>0.5</v>
      </c>
      <c r="N100" s="17">
        <v>0</v>
      </c>
      <c r="O100" s="17">
        <v>0</v>
      </c>
      <c r="P100" s="17">
        <v>0</v>
      </c>
      <c r="Q100" s="17">
        <v>0</v>
      </c>
      <c r="R100" s="17">
        <v>0</v>
      </c>
      <c r="S100" s="17">
        <v>0</v>
      </c>
      <c r="T100" s="17">
        <v>0</v>
      </c>
      <c r="U100" s="17">
        <v>0</v>
      </c>
      <c r="V100" s="17">
        <v>0</v>
      </c>
      <c r="W100" s="17">
        <v>0</v>
      </c>
      <c r="X100" s="17">
        <v>0</v>
      </c>
      <c r="Y100" s="17">
        <v>0</v>
      </c>
      <c r="Z100" s="17">
        <v>0</v>
      </c>
      <c r="AA100" s="17">
        <v>0</v>
      </c>
      <c r="AB100" s="17">
        <v>0</v>
      </c>
      <c r="AC100" s="17">
        <v>0</v>
      </c>
      <c r="AD100" s="17">
        <v>0</v>
      </c>
      <c r="AE100" s="17">
        <v>0</v>
      </c>
      <c r="AF100" s="17">
        <v>0</v>
      </c>
      <c r="AG100" s="17">
        <v>0</v>
      </c>
      <c r="AH100" s="17">
        <v>0</v>
      </c>
      <c r="AI100" s="17">
        <v>0</v>
      </c>
      <c r="AJ100" s="17">
        <v>0</v>
      </c>
      <c r="AK100" s="17">
        <v>0</v>
      </c>
      <c r="AL100" s="17">
        <v>0</v>
      </c>
      <c r="AM100" s="17">
        <v>0</v>
      </c>
      <c r="AN100" s="17">
        <v>0</v>
      </c>
      <c r="AO100" s="17">
        <v>0</v>
      </c>
      <c r="AP100" s="17">
        <v>0</v>
      </c>
      <c r="AQ100" s="17">
        <v>0</v>
      </c>
      <c r="AR100" s="17">
        <v>0</v>
      </c>
      <c r="AS100" s="17">
        <v>0</v>
      </c>
      <c r="AT100" s="17">
        <v>0</v>
      </c>
      <c r="AU100" s="17">
        <v>0</v>
      </c>
      <c r="AV100" s="17">
        <v>0</v>
      </c>
      <c r="AW100" s="17">
        <v>0</v>
      </c>
      <c r="AX100" s="17">
        <v>0</v>
      </c>
      <c r="AY100" s="17">
        <v>0</v>
      </c>
    </row>
    <row r="101" spans="1:51" s="12" customFormat="1" ht="22.5" customHeight="1" x14ac:dyDescent="0.25">
      <c r="A101" s="14" t="s">
        <v>311</v>
      </c>
      <c r="B101" s="16" t="s">
        <v>133</v>
      </c>
      <c r="C101" s="14" t="s">
        <v>280</v>
      </c>
      <c r="D101" s="17">
        <v>0</v>
      </c>
      <c r="E101" s="17">
        <v>0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  <c r="L101" s="17">
        <v>0</v>
      </c>
      <c r="M101" s="17">
        <v>0</v>
      </c>
      <c r="N101" s="17">
        <v>0</v>
      </c>
      <c r="O101" s="17">
        <v>0</v>
      </c>
      <c r="P101" s="17">
        <v>0</v>
      </c>
      <c r="Q101" s="17">
        <v>0</v>
      </c>
      <c r="R101" s="17">
        <v>0</v>
      </c>
      <c r="S101" s="17">
        <v>0</v>
      </c>
      <c r="T101" s="17">
        <v>0</v>
      </c>
      <c r="U101" s="17">
        <v>0</v>
      </c>
      <c r="V101" s="17">
        <v>0</v>
      </c>
      <c r="W101" s="17">
        <v>0</v>
      </c>
      <c r="X101" s="17">
        <v>0</v>
      </c>
      <c r="Y101" s="17">
        <v>0</v>
      </c>
      <c r="Z101" s="17">
        <v>0</v>
      </c>
      <c r="AA101" s="17">
        <v>0</v>
      </c>
      <c r="AB101" s="17">
        <v>0</v>
      </c>
      <c r="AC101" s="17">
        <v>0</v>
      </c>
      <c r="AD101" s="17">
        <v>0</v>
      </c>
      <c r="AE101" s="17">
        <v>0</v>
      </c>
      <c r="AF101" s="17">
        <v>0</v>
      </c>
      <c r="AG101" s="17">
        <v>0</v>
      </c>
      <c r="AH101" s="17">
        <v>0</v>
      </c>
      <c r="AI101" s="17">
        <v>0</v>
      </c>
      <c r="AJ101" s="17">
        <v>0</v>
      </c>
      <c r="AK101" s="17">
        <v>0</v>
      </c>
      <c r="AL101" s="17">
        <v>0</v>
      </c>
      <c r="AM101" s="17">
        <v>0</v>
      </c>
      <c r="AN101" s="17">
        <v>0</v>
      </c>
      <c r="AO101" s="17">
        <v>0</v>
      </c>
      <c r="AP101" s="17">
        <v>0</v>
      </c>
      <c r="AQ101" s="17">
        <v>0</v>
      </c>
      <c r="AR101" s="17">
        <v>0</v>
      </c>
      <c r="AS101" s="17">
        <v>0</v>
      </c>
      <c r="AT101" s="17">
        <v>0</v>
      </c>
      <c r="AU101" s="17">
        <v>0</v>
      </c>
      <c r="AV101" s="17">
        <v>0</v>
      </c>
      <c r="AW101" s="17">
        <v>0</v>
      </c>
      <c r="AX101" s="17">
        <v>0</v>
      </c>
      <c r="AY101" s="17">
        <v>0</v>
      </c>
    </row>
    <row r="102" spans="1:51" s="12" customFormat="1" ht="22.5" customHeight="1" x14ac:dyDescent="0.25">
      <c r="A102" s="14" t="s">
        <v>312</v>
      </c>
      <c r="B102" s="16" t="s">
        <v>139</v>
      </c>
      <c r="C102" s="14" t="s">
        <v>282</v>
      </c>
      <c r="D102" s="17">
        <v>0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  <c r="L102" s="17">
        <v>0</v>
      </c>
      <c r="M102" s="17">
        <v>0</v>
      </c>
      <c r="N102" s="17">
        <v>0</v>
      </c>
      <c r="O102" s="17">
        <v>0</v>
      </c>
      <c r="P102" s="17">
        <v>0</v>
      </c>
      <c r="Q102" s="17">
        <v>0</v>
      </c>
      <c r="R102" s="17">
        <v>0</v>
      </c>
      <c r="S102" s="17">
        <v>0</v>
      </c>
      <c r="T102" s="17">
        <v>0</v>
      </c>
      <c r="U102" s="17">
        <v>0</v>
      </c>
      <c r="V102" s="17">
        <v>0</v>
      </c>
      <c r="W102" s="17">
        <v>0</v>
      </c>
      <c r="X102" s="17">
        <v>0</v>
      </c>
      <c r="Y102" s="17">
        <v>0</v>
      </c>
      <c r="Z102" s="17">
        <v>0</v>
      </c>
      <c r="AA102" s="17">
        <v>0</v>
      </c>
      <c r="AB102" s="17">
        <v>2</v>
      </c>
      <c r="AC102" s="17">
        <v>2</v>
      </c>
      <c r="AD102" s="17">
        <v>0</v>
      </c>
      <c r="AE102" s="17">
        <v>0</v>
      </c>
      <c r="AF102" s="17">
        <v>0</v>
      </c>
      <c r="AG102" s="17">
        <v>0</v>
      </c>
      <c r="AH102" s="17">
        <v>0</v>
      </c>
      <c r="AI102" s="17">
        <v>0</v>
      </c>
      <c r="AJ102" s="17">
        <v>0</v>
      </c>
      <c r="AK102" s="17">
        <v>0</v>
      </c>
      <c r="AL102" s="17">
        <v>0</v>
      </c>
      <c r="AM102" s="17">
        <v>0</v>
      </c>
      <c r="AN102" s="17">
        <v>0</v>
      </c>
      <c r="AO102" s="17">
        <v>0</v>
      </c>
      <c r="AP102" s="17">
        <v>0</v>
      </c>
      <c r="AQ102" s="17">
        <v>0</v>
      </c>
      <c r="AR102" s="17">
        <v>0</v>
      </c>
      <c r="AS102" s="17">
        <v>0</v>
      </c>
      <c r="AT102" s="17">
        <v>0</v>
      </c>
      <c r="AU102" s="17">
        <v>0</v>
      </c>
      <c r="AV102" s="17">
        <v>0</v>
      </c>
      <c r="AW102" s="17">
        <v>0</v>
      </c>
      <c r="AX102" s="17">
        <v>0</v>
      </c>
      <c r="AY102" s="17">
        <v>0</v>
      </c>
    </row>
    <row r="103" spans="1:51" s="11" customFormat="1" ht="19.95" customHeight="1" x14ac:dyDescent="0.25">
      <c r="A103" s="2" t="s">
        <v>172</v>
      </c>
      <c r="B103" s="3" t="s">
        <v>173</v>
      </c>
      <c r="C103" s="2" t="s">
        <v>74</v>
      </c>
      <c r="D103" s="37">
        <f>SUM(D106:D114)</f>
        <v>0</v>
      </c>
      <c r="E103" s="37">
        <f t="shared" ref="E103:AY103" si="21">SUM(E106:E114)</f>
        <v>0</v>
      </c>
      <c r="F103" s="37">
        <f t="shared" si="21"/>
        <v>0</v>
      </c>
      <c r="G103" s="37">
        <f t="shared" si="21"/>
        <v>0</v>
      </c>
      <c r="H103" s="37">
        <f t="shared" si="21"/>
        <v>0</v>
      </c>
      <c r="I103" s="37">
        <f t="shared" si="21"/>
        <v>0</v>
      </c>
      <c r="J103" s="37">
        <f t="shared" si="21"/>
        <v>0</v>
      </c>
      <c r="K103" s="37">
        <f t="shared" si="21"/>
        <v>0</v>
      </c>
      <c r="L103" s="37">
        <f t="shared" si="21"/>
        <v>0</v>
      </c>
      <c r="M103" s="37">
        <f t="shared" si="21"/>
        <v>0</v>
      </c>
      <c r="N103" s="37">
        <f t="shared" si="21"/>
        <v>0</v>
      </c>
      <c r="O103" s="37">
        <f t="shared" si="21"/>
        <v>0</v>
      </c>
      <c r="P103" s="37">
        <f t="shared" si="21"/>
        <v>0</v>
      </c>
      <c r="Q103" s="37">
        <f t="shared" si="21"/>
        <v>0</v>
      </c>
      <c r="R103" s="37">
        <f t="shared" si="21"/>
        <v>0</v>
      </c>
      <c r="S103" s="37">
        <f t="shared" si="21"/>
        <v>0</v>
      </c>
      <c r="T103" s="37">
        <f t="shared" si="21"/>
        <v>0</v>
      </c>
      <c r="U103" s="37">
        <f t="shared" si="21"/>
        <v>0</v>
      </c>
      <c r="V103" s="37">
        <f t="shared" si="21"/>
        <v>0</v>
      </c>
      <c r="W103" s="37">
        <f t="shared" si="21"/>
        <v>0</v>
      </c>
      <c r="X103" s="37">
        <f t="shared" si="21"/>
        <v>0</v>
      </c>
      <c r="Y103" s="37">
        <f t="shared" si="21"/>
        <v>0</v>
      </c>
      <c r="Z103" s="37">
        <f t="shared" si="21"/>
        <v>0</v>
      </c>
      <c r="AA103" s="37">
        <f t="shared" si="21"/>
        <v>0</v>
      </c>
      <c r="AB103" s="37">
        <f t="shared" si="21"/>
        <v>0</v>
      </c>
      <c r="AC103" s="37">
        <f t="shared" si="21"/>
        <v>0</v>
      </c>
      <c r="AD103" s="37">
        <f t="shared" si="21"/>
        <v>0</v>
      </c>
      <c r="AE103" s="37">
        <f t="shared" si="21"/>
        <v>0</v>
      </c>
      <c r="AF103" s="37">
        <f t="shared" si="21"/>
        <v>0</v>
      </c>
      <c r="AG103" s="37">
        <f t="shared" si="21"/>
        <v>0</v>
      </c>
      <c r="AH103" s="37">
        <f t="shared" si="21"/>
        <v>0</v>
      </c>
      <c r="AI103" s="37">
        <f t="shared" si="21"/>
        <v>0</v>
      </c>
      <c r="AJ103" s="37">
        <f t="shared" si="21"/>
        <v>0</v>
      </c>
      <c r="AK103" s="37">
        <f t="shared" si="21"/>
        <v>0</v>
      </c>
      <c r="AL103" s="37">
        <f t="shared" si="21"/>
        <v>0</v>
      </c>
      <c r="AM103" s="37">
        <f t="shared" si="21"/>
        <v>0</v>
      </c>
      <c r="AN103" s="37">
        <f t="shared" si="21"/>
        <v>0</v>
      </c>
      <c r="AO103" s="37">
        <f t="shared" si="21"/>
        <v>0</v>
      </c>
      <c r="AP103" s="37">
        <f t="shared" si="21"/>
        <v>0</v>
      </c>
      <c r="AQ103" s="37">
        <f t="shared" si="21"/>
        <v>0</v>
      </c>
      <c r="AR103" s="37">
        <f t="shared" si="21"/>
        <v>0</v>
      </c>
      <c r="AS103" s="37">
        <f t="shared" si="21"/>
        <v>0</v>
      </c>
      <c r="AT103" s="37">
        <f t="shared" si="21"/>
        <v>1.0788347810530579</v>
      </c>
      <c r="AU103" s="37">
        <f t="shared" si="21"/>
        <v>1.0788347810530579</v>
      </c>
      <c r="AV103" s="37">
        <f>SUM(AV106:AV114)</f>
        <v>15.320000000000002</v>
      </c>
      <c r="AW103" s="37">
        <f t="shared" si="21"/>
        <v>15.320000000000002</v>
      </c>
      <c r="AX103" s="37">
        <f t="shared" si="21"/>
        <v>0</v>
      </c>
      <c r="AY103" s="37">
        <f t="shared" si="21"/>
        <v>0</v>
      </c>
    </row>
    <row r="104" spans="1:51" s="10" customFormat="1" ht="19.95" customHeight="1" x14ac:dyDescent="0.25">
      <c r="A104" s="14" t="s">
        <v>174</v>
      </c>
      <c r="B104" s="16" t="s">
        <v>175</v>
      </c>
      <c r="C104" s="14" t="s">
        <v>183</v>
      </c>
      <c r="D104" s="39">
        <v>0</v>
      </c>
      <c r="E104" s="39">
        <v>0</v>
      </c>
      <c r="F104" s="39">
        <v>0</v>
      </c>
      <c r="G104" s="39">
        <v>0</v>
      </c>
      <c r="H104" s="39">
        <v>0</v>
      </c>
      <c r="I104" s="39">
        <v>0</v>
      </c>
      <c r="J104" s="39">
        <v>0</v>
      </c>
      <c r="K104" s="39">
        <v>0</v>
      </c>
      <c r="L104" s="39">
        <v>0</v>
      </c>
      <c r="M104" s="39">
        <v>0</v>
      </c>
      <c r="N104" s="39">
        <v>0</v>
      </c>
      <c r="O104" s="39">
        <v>0</v>
      </c>
      <c r="P104" s="39">
        <v>0</v>
      </c>
      <c r="Q104" s="39">
        <v>0</v>
      </c>
      <c r="R104" s="39">
        <v>0</v>
      </c>
      <c r="S104" s="39">
        <v>0</v>
      </c>
      <c r="T104" s="39">
        <v>0</v>
      </c>
      <c r="U104" s="39">
        <v>0</v>
      </c>
      <c r="V104" s="39">
        <v>0</v>
      </c>
      <c r="W104" s="39">
        <v>0</v>
      </c>
      <c r="X104" s="39">
        <v>0</v>
      </c>
      <c r="Y104" s="39">
        <v>0</v>
      </c>
      <c r="Z104" s="39">
        <v>0</v>
      </c>
      <c r="AA104" s="39">
        <v>0</v>
      </c>
      <c r="AB104" s="39">
        <v>0</v>
      </c>
      <c r="AC104" s="39">
        <v>0</v>
      </c>
      <c r="AD104" s="39">
        <v>0</v>
      </c>
      <c r="AE104" s="39">
        <v>0</v>
      </c>
      <c r="AF104" s="39">
        <v>0</v>
      </c>
      <c r="AG104" s="39">
        <v>0</v>
      </c>
      <c r="AH104" s="39">
        <v>0</v>
      </c>
      <c r="AI104" s="39">
        <v>0</v>
      </c>
      <c r="AJ104" s="39">
        <v>0</v>
      </c>
      <c r="AK104" s="39">
        <v>0</v>
      </c>
      <c r="AL104" s="39">
        <v>0</v>
      </c>
      <c r="AM104" s="39">
        <v>0</v>
      </c>
      <c r="AN104" s="39">
        <v>0</v>
      </c>
      <c r="AO104" s="39">
        <v>0</v>
      </c>
      <c r="AP104" s="39">
        <v>0</v>
      </c>
      <c r="AQ104" s="39">
        <v>0</v>
      </c>
      <c r="AR104" s="39">
        <v>0</v>
      </c>
      <c r="AS104" s="39">
        <v>0</v>
      </c>
      <c r="AT104" s="39">
        <v>0</v>
      </c>
      <c r="AU104" s="39">
        <v>0</v>
      </c>
      <c r="AV104" s="39">
        <v>0</v>
      </c>
      <c r="AW104" s="39">
        <v>0</v>
      </c>
      <c r="AX104" s="39">
        <v>0</v>
      </c>
      <c r="AY104" s="39">
        <v>0</v>
      </c>
    </row>
    <row r="105" spans="1:51" s="10" customFormat="1" ht="19.95" customHeight="1" x14ac:dyDescent="0.25">
      <c r="A105" s="14" t="s">
        <v>184</v>
      </c>
      <c r="B105" s="16" t="s">
        <v>186</v>
      </c>
      <c r="C105" s="14" t="s">
        <v>185</v>
      </c>
      <c r="D105" s="39">
        <v>0</v>
      </c>
      <c r="E105" s="39">
        <v>0</v>
      </c>
      <c r="F105" s="39">
        <v>0</v>
      </c>
      <c r="G105" s="39">
        <v>0</v>
      </c>
      <c r="H105" s="39">
        <v>0</v>
      </c>
      <c r="I105" s="39">
        <v>0</v>
      </c>
      <c r="J105" s="39">
        <v>0</v>
      </c>
      <c r="K105" s="39">
        <v>0</v>
      </c>
      <c r="L105" s="39">
        <v>0</v>
      </c>
      <c r="M105" s="39">
        <v>0</v>
      </c>
      <c r="N105" s="39">
        <v>0</v>
      </c>
      <c r="O105" s="39">
        <v>0</v>
      </c>
      <c r="P105" s="39">
        <v>0</v>
      </c>
      <c r="Q105" s="39">
        <v>0</v>
      </c>
      <c r="R105" s="39">
        <v>0</v>
      </c>
      <c r="S105" s="39">
        <v>0</v>
      </c>
      <c r="T105" s="39">
        <v>0</v>
      </c>
      <c r="U105" s="39">
        <v>0</v>
      </c>
      <c r="V105" s="39">
        <v>0</v>
      </c>
      <c r="W105" s="39">
        <v>0</v>
      </c>
      <c r="X105" s="39">
        <v>0</v>
      </c>
      <c r="Y105" s="39">
        <v>0</v>
      </c>
      <c r="Z105" s="39">
        <v>0</v>
      </c>
      <c r="AA105" s="39">
        <v>0</v>
      </c>
      <c r="AB105" s="39">
        <v>0</v>
      </c>
      <c r="AC105" s="39">
        <v>0</v>
      </c>
      <c r="AD105" s="39">
        <v>0</v>
      </c>
      <c r="AE105" s="39">
        <v>0</v>
      </c>
      <c r="AF105" s="39">
        <v>0</v>
      </c>
      <c r="AG105" s="39">
        <v>0</v>
      </c>
      <c r="AH105" s="39">
        <v>0</v>
      </c>
      <c r="AI105" s="39">
        <v>0</v>
      </c>
      <c r="AJ105" s="39">
        <v>0</v>
      </c>
      <c r="AK105" s="39">
        <v>0</v>
      </c>
      <c r="AL105" s="39">
        <v>0</v>
      </c>
      <c r="AM105" s="39">
        <v>0</v>
      </c>
      <c r="AN105" s="39">
        <v>0</v>
      </c>
      <c r="AO105" s="39">
        <v>0</v>
      </c>
      <c r="AP105" s="39">
        <v>0</v>
      </c>
      <c r="AQ105" s="39">
        <v>0</v>
      </c>
      <c r="AR105" s="39">
        <v>0</v>
      </c>
      <c r="AS105" s="39">
        <v>0</v>
      </c>
      <c r="AT105" s="39">
        <v>0</v>
      </c>
      <c r="AU105" s="39">
        <v>0</v>
      </c>
      <c r="AV105" s="39">
        <v>0</v>
      </c>
      <c r="AW105" s="39">
        <v>0</v>
      </c>
      <c r="AX105" s="39">
        <v>0</v>
      </c>
      <c r="AY105" s="39">
        <v>0</v>
      </c>
    </row>
    <row r="106" spans="1:51" s="10" customFormat="1" ht="19.95" customHeight="1" x14ac:dyDescent="0.25">
      <c r="A106" s="14" t="s">
        <v>174</v>
      </c>
      <c r="B106" s="16" t="s">
        <v>325</v>
      </c>
      <c r="C106" s="14" t="s">
        <v>326</v>
      </c>
      <c r="D106" s="39">
        <v>0</v>
      </c>
      <c r="E106" s="39">
        <v>0</v>
      </c>
      <c r="F106" s="39">
        <v>0</v>
      </c>
      <c r="G106" s="39">
        <v>0</v>
      </c>
      <c r="H106" s="39">
        <v>0</v>
      </c>
      <c r="I106" s="39">
        <v>0</v>
      </c>
      <c r="J106" s="39">
        <v>0</v>
      </c>
      <c r="K106" s="39">
        <v>0</v>
      </c>
      <c r="L106" s="39">
        <v>0</v>
      </c>
      <c r="M106" s="39">
        <v>0</v>
      </c>
      <c r="N106" s="39">
        <v>0</v>
      </c>
      <c r="O106" s="39">
        <v>0</v>
      </c>
      <c r="P106" s="39">
        <v>0</v>
      </c>
      <c r="Q106" s="39">
        <v>0</v>
      </c>
      <c r="R106" s="39">
        <v>0</v>
      </c>
      <c r="S106" s="39">
        <v>0</v>
      </c>
      <c r="T106" s="39">
        <v>0</v>
      </c>
      <c r="U106" s="39">
        <v>0</v>
      </c>
      <c r="V106" s="39">
        <v>0</v>
      </c>
      <c r="W106" s="39">
        <v>0</v>
      </c>
      <c r="X106" s="39">
        <v>0</v>
      </c>
      <c r="Y106" s="39">
        <v>0</v>
      </c>
      <c r="Z106" s="39">
        <v>0</v>
      </c>
      <c r="AA106" s="39">
        <v>0</v>
      </c>
      <c r="AB106" s="39">
        <v>0</v>
      </c>
      <c r="AC106" s="39">
        <v>0</v>
      </c>
      <c r="AD106" s="39">
        <v>0</v>
      </c>
      <c r="AE106" s="39">
        <v>0</v>
      </c>
      <c r="AF106" s="39">
        <v>0</v>
      </c>
      <c r="AG106" s="39">
        <v>0</v>
      </c>
      <c r="AH106" s="39">
        <v>0</v>
      </c>
      <c r="AI106" s="39">
        <v>0</v>
      </c>
      <c r="AJ106" s="39">
        <v>0</v>
      </c>
      <c r="AK106" s="39">
        <v>0</v>
      </c>
      <c r="AL106" s="39">
        <v>0</v>
      </c>
      <c r="AM106" s="39">
        <v>0</v>
      </c>
      <c r="AN106" s="39">
        <v>0</v>
      </c>
      <c r="AO106" s="39">
        <v>0</v>
      </c>
      <c r="AP106" s="39">
        <v>0</v>
      </c>
      <c r="AQ106" s="39">
        <v>0</v>
      </c>
      <c r="AR106" s="39">
        <v>0</v>
      </c>
      <c r="AS106" s="39">
        <v>0</v>
      </c>
      <c r="AT106" s="39">
        <v>0</v>
      </c>
      <c r="AU106" s="39">
        <v>0</v>
      </c>
      <c r="AV106" s="39">
        <v>0</v>
      </c>
      <c r="AW106" s="39">
        <v>0</v>
      </c>
      <c r="AX106" s="39">
        <v>0</v>
      </c>
      <c r="AY106" s="39">
        <v>0</v>
      </c>
    </row>
    <row r="107" spans="1:51" s="10" customFormat="1" ht="19.95" customHeight="1" x14ac:dyDescent="0.25">
      <c r="A107" s="14" t="s">
        <v>184</v>
      </c>
      <c r="B107" s="16" t="s">
        <v>327</v>
      </c>
      <c r="C107" s="14" t="s">
        <v>328</v>
      </c>
      <c r="D107" s="39">
        <v>0</v>
      </c>
      <c r="E107" s="39">
        <v>0</v>
      </c>
      <c r="F107" s="39">
        <v>0</v>
      </c>
      <c r="G107" s="39">
        <v>0</v>
      </c>
      <c r="H107" s="39">
        <v>0</v>
      </c>
      <c r="I107" s="39">
        <v>0</v>
      </c>
      <c r="J107" s="39">
        <v>0</v>
      </c>
      <c r="K107" s="39">
        <v>0</v>
      </c>
      <c r="L107" s="39">
        <v>0</v>
      </c>
      <c r="M107" s="39">
        <v>0</v>
      </c>
      <c r="N107" s="39">
        <v>0</v>
      </c>
      <c r="O107" s="39">
        <v>0</v>
      </c>
      <c r="P107" s="39">
        <v>0</v>
      </c>
      <c r="Q107" s="39">
        <v>0</v>
      </c>
      <c r="R107" s="39">
        <v>0</v>
      </c>
      <c r="S107" s="39">
        <v>0</v>
      </c>
      <c r="T107" s="39">
        <v>0</v>
      </c>
      <c r="U107" s="39">
        <v>0</v>
      </c>
      <c r="V107" s="39">
        <v>0</v>
      </c>
      <c r="W107" s="39">
        <v>0</v>
      </c>
      <c r="X107" s="39">
        <v>0</v>
      </c>
      <c r="Y107" s="39">
        <v>0</v>
      </c>
      <c r="Z107" s="39">
        <v>0</v>
      </c>
      <c r="AA107" s="39">
        <v>0</v>
      </c>
      <c r="AB107" s="39">
        <v>0</v>
      </c>
      <c r="AC107" s="39">
        <v>0</v>
      </c>
      <c r="AD107" s="39">
        <v>0</v>
      </c>
      <c r="AE107" s="39">
        <v>0</v>
      </c>
      <c r="AF107" s="39">
        <v>0</v>
      </c>
      <c r="AG107" s="39">
        <v>0</v>
      </c>
      <c r="AH107" s="39">
        <v>0</v>
      </c>
      <c r="AI107" s="39">
        <v>0</v>
      </c>
      <c r="AJ107" s="39">
        <v>0</v>
      </c>
      <c r="AK107" s="39">
        <v>0</v>
      </c>
      <c r="AL107" s="39">
        <v>0</v>
      </c>
      <c r="AM107" s="39">
        <v>0</v>
      </c>
      <c r="AN107" s="39">
        <v>0</v>
      </c>
      <c r="AO107" s="39">
        <v>0</v>
      </c>
      <c r="AP107" s="39">
        <v>0</v>
      </c>
      <c r="AQ107" s="39">
        <v>0</v>
      </c>
      <c r="AR107" s="39">
        <v>0</v>
      </c>
      <c r="AS107" s="39">
        <v>0</v>
      </c>
      <c r="AT107" s="39">
        <v>0</v>
      </c>
      <c r="AU107" s="39">
        <v>0</v>
      </c>
      <c r="AV107" s="39">
        <v>0</v>
      </c>
      <c r="AW107" s="39">
        <v>0</v>
      </c>
      <c r="AX107" s="39">
        <v>0</v>
      </c>
      <c r="AY107" s="39">
        <v>0</v>
      </c>
    </row>
    <row r="108" spans="1:51" s="12" customFormat="1" ht="22.5" customHeight="1" x14ac:dyDescent="0.25">
      <c r="A108" s="14" t="s">
        <v>283</v>
      </c>
      <c r="B108" s="16" t="s">
        <v>128</v>
      </c>
      <c r="C108" s="14" t="s">
        <v>284</v>
      </c>
      <c r="D108" s="17">
        <v>0</v>
      </c>
      <c r="E108" s="17">
        <v>0</v>
      </c>
      <c r="F108" s="17">
        <v>0</v>
      </c>
      <c r="G108" s="17">
        <v>0</v>
      </c>
      <c r="H108" s="17">
        <v>0</v>
      </c>
      <c r="I108" s="17">
        <v>0</v>
      </c>
      <c r="J108" s="17">
        <v>0</v>
      </c>
      <c r="K108" s="17">
        <v>0</v>
      </c>
      <c r="L108" s="17">
        <v>0</v>
      </c>
      <c r="M108" s="17">
        <v>0</v>
      </c>
      <c r="N108" s="17">
        <v>0</v>
      </c>
      <c r="O108" s="17">
        <v>0</v>
      </c>
      <c r="P108" s="17">
        <v>0</v>
      </c>
      <c r="Q108" s="17">
        <v>0</v>
      </c>
      <c r="R108" s="17">
        <v>0</v>
      </c>
      <c r="S108" s="17">
        <v>0</v>
      </c>
      <c r="T108" s="17">
        <v>0</v>
      </c>
      <c r="U108" s="17">
        <v>0</v>
      </c>
      <c r="V108" s="17">
        <v>0</v>
      </c>
      <c r="W108" s="17">
        <v>0</v>
      </c>
      <c r="X108" s="17">
        <v>0</v>
      </c>
      <c r="Y108" s="17">
        <v>0</v>
      </c>
      <c r="Z108" s="17">
        <v>0</v>
      </c>
      <c r="AA108" s="17">
        <v>0</v>
      </c>
      <c r="AB108" s="17">
        <v>0</v>
      </c>
      <c r="AC108" s="17">
        <v>0</v>
      </c>
      <c r="AD108" s="17">
        <v>0</v>
      </c>
      <c r="AE108" s="17">
        <v>0</v>
      </c>
      <c r="AF108" s="17">
        <v>0</v>
      </c>
      <c r="AG108" s="17">
        <v>0</v>
      </c>
      <c r="AH108" s="17">
        <v>0</v>
      </c>
      <c r="AI108" s="17">
        <v>0</v>
      </c>
      <c r="AJ108" s="17">
        <v>0</v>
      </c>
      <c r="AK108" s="17">
        <v>0</v>
      </c>
      <c r="AL108" s="17">
        <v>0</v>
      </c>
      <c r="AM108" s="17">
        <v>0</v>
      </c>
      <c r="AN108" s="17">
        <v>0</v>
      </c>
      <c r="AO108" s="17">
        <v>0</v>
      </c>
      <c r="AP108" s="17">
        <v>0</v>
      </c>
      <c r="AQ108" s="17">
        <v>0</v>
      </c>
      <c r="AR108" s="17">
        <v>0</v>
      </c>
      <c r="AS108" s="17">
        <v>0</v>
      </c>
      <c r="AT108" s="17">
        <v>0</v>
      </c>
      <c r="AU108" s="17">
        <v>0</v>
      </c>
      <c r="AV108" s="17">
        <v>5.0000000000000036</v>
      </c>
      <c r="AW108" s="17">
        <v>5.0000000000000036</v>
      </c>
      <c r="AX108" s="17">
        <v>0</v>
      </c>
      <c r="AY108" s="17">
        <v>0</v>
      </c>
    </row>
    <row r="109" spans="1:51" s="12" customFormat="1" ht="22.5" customHeight="1" x14ac:dyDescent="0.25">
      <c r="A109" s="14" t="s">
        <v>285</v>
      </c>
      <c r="B109" s="16" t="s">
        <v>129</v>
      </c>
      <c r="C109" s="14" t="s">
        <v>286</v>
      </c>
      <c r="D109" s="17">
        <v>0</v>
      </c>
      <c r="E109" s="17">
        <v>0</v>
      </c>
      <c r="F109" s="17">
        <v>0</v>
      </c>
      <c r="G109" s="17">
        <v>0</v>
      </c>
      <c r="H109" s="17">
        <v>0</v>
      </c>
      <c r="I109" s="17">
        <v>0</v>
      </c>
      <c r="J109" s="17">
        <v>0</v>
      </c>
      <c r="K109" s="17">
        <v>0</v>
      </c>
      <c r="L109" s="17">
        <v>0</v>
      </c>
      <c r="M109" s="17">
        <v>0</v>
      </c>
      <c r="N109" s="17">
        <v>0</v>
      </c>
      <c r="O109" s="17">
        <v>0</v>
      </c>
      <c r="P109" s="17">
        <v>0</v>
      </c>
      <c r="Q109" s="17">
        <v>0</v>
      </c>
      <c r="R109" s="17">
        <v>0</v>
      </c>
      <c r="S109" s="17">
        <v>0</v>
      </c>
      <c r="T109" s="17">
        <v>0</v>
      </c>
      <c r="U109" s="17">
        <v>0</v>
      </c>
      <c r="V109" s="17">
        <v>0</v>
      </c>
      <c r="W109" s="17">
        <v>0</v>
      </c>
      <c r="X109" s="17">
        <v>0</v>
      </c>
      <c r="Y109" s="17">
        <v>0</v>
      </c>
      <c r="Z109" s="17">
        <v>0</v>
      </c>
      <c r="AA109" s="17">
        <v>0</v>
      </c>
      <c r="AB109" s="17">
        <v>0</v>
      </c>
      <c r="AC109" s="17">
        <v>0</v>
      </c>
      <c r="AD109" s="17">
        <v>0</v>
      </c>
      <c r="AE109" s="17">
        <v>0</v>
      </c>
      <c r="AF109" s="17">
        <v>0</v>
      </c>
      <c r="AG109" s="17">
        <v>0</v>
      </c>
      <c r="AH109" s="17">
        <v>0</v>
      </c>
      <c r="AI109" s="17">
        <v>0</v>
      </c>
      <c r="AJ109" s="17">
        <v>0</v>
      </c>
      <c r="AK109" s="17">
        <v>0</v>
      </c>
      <c r="AL109" s="17">
        <v>0</v>
      </c>
      <c r="AM109" s="17">
        <v>0</v>
      </c>
      <c r="AN109" s="17">
        <v>0</v>
      </c>
      <c r="AO109" s="17">
        <v>0</v>
      </c>
      <c r="AP109" s="17">
        <v>0</v>
      </c>
      <c r="AQ109" s="17">
        <v>0</v>
      </c>
      <c r="AR109" s="17">
        <v>0</v>
      </c>
      <c r="AS109" s="17">
        <v>0</v>
      </c>
      <c r="AT109" s="17">
        <v>0</v>
      </c>
      <c r="AU109" s="17">
        <v>0</v>
      </c>
      <c r="AV109" s="17">
        <v>1.779999999999996</v>
      </c>
      <c r="AW109" s="17">
        <v>1.779999999999996</v>
      </c>
      <c r="AX109" s="17">
        <v>0</v>
      </c>
      <c r="AY109" s="17">
        <v>0</v>
      </c>
    </row>
    <row r="110" spans="1:51" s="12" customFormat="1" ht="22.5" customHeight="1" x14ac:dyDescent="0.25">
      <c r="A110" s="14" t="s">
        <v>287</v>
      </c>
      <c r="B110" s="16" t="s">
        <v>138</v>
      </c>
      <c r="C110" s="14" t="s">
        <v>288</v>
      </c>
      <c r="D110" s="17">
        <v>0</v>
      </c>
      <c r="E110" s="17">
        <v>0</v>
      </c>
      <c r="F110" s="17">
        <v>0</v>
      </c>
      <c r="G110" s="17">
        <v>0</v>
      </c>
      <c r="H110" s="17">
        <v>0</v>
      </c>
      <c r="I110" s="17">
        <v>0</v>
      </c>
      <c r="J110" s="17">
        <v>0</v>
      </c>
      <c r="K110" s="17">
        <v>0</v>
      </c>
      <c r="L110" s="17">
        <v>0</v>
      </c>
      <c r="M110" s="17">
        <v>0</v>
      </c>
      <c r="N110" s="17">
        <v>0</v>
      </c>
      <c r="O110" s="17">
        <v>0</v>
      </c>
      <c r="P110" s="17">
        <v>0</v>
      </c>
      <c r="Q110" s="17">
        <v>0</v>
      </c>
      <c r="R110" s="17">
        <v>0</v>
      </c>
      <c r="S110" s="17">
        <v>0</v>
      </c>
      <c r="T110" s="17">
        <v>0</v>
      </c>
      <c r="U110" s="17">
        <v>0</v>
      </c>
      <c r="V110" s="17">
        <v>0</v>
      </c>
      <c r="W110" s="17">
        <v>0</v>
      </c>
      <c r="X110" s="17">
        <v>0</v>
      </c>
      <c r="Y110" s="17">
        <v>0</v>
      </c>
      <c r="Z110" s="17">
        <v>0</v>
      </c>
      <c r="AA110" s="17">
        <v>0</v>
      </c>
      <c r="AB110" s="17">
        <v>0</v>
      </c>
      <c r="AC110" s="17">
        <v>0</v>
      </c>
      <c r="AD110" s="17">
        <v>0</v>
      </c>
      <c r="AE110" s="17">
        <v>0</v>
      </c>
      <c r="AF110" s="17">
        <v>0</v>
      </c>
      <c r="AG110" s="17">
        <v>0</v>
      </c>
      <c r="AH110" s="17">
        <v>0</v>
      </c>
      <c r="AI110" s="17">
        <v>0</v>
      </c>
      <c r="AJ110" s="17">
        <v>0</v>
      </c>
      <c r="AK110" s="17">
        <v>0</v>
      </c>
      <c r="AL110" s="17">
        <v>0</v>
      </c>
      <c r="AM110" s="17">
        <v>0</v>
      </c>
      <c r="AN110" s="17">
        <v>0</v>
      </c>
      <c r="AO110" s="17">
        <v>0</v>
      </c>
      <c r="AP110" s="17">
        <v>0</v>
      </c>
      <c r="AQ110" s="17">
        <v>0</v>
      </c>
      <c r="AR110" s="17">
        <v>0</v>
      </c>
      <c r="AS110" s="17">
        <v>0</v>
      </c>
      <c r="AT110" s="17">
        <v>0</v>
      </c>
      <c r="AU110" s="17">
        <v>0</v>
      </c>
      <c r="AV110" s="17">
        <v>4.8</v>
      </c>
      <c r="AW110" s="17">
        <v>4.8</v>
      </c>
      <c r="AX110" s="17">
        <v>0</v>
      </c>
      <c r="AY110" s="17">
        <v>0</v>
      </c>
    </row>
    <row r="111" spans="1:51" s="12" customFormat="1" ht="22.5" customHeight="1" x14ac:dyDescent="0.25">
      <c r="A111" s="14" t="s">
        <v>289</v>
      </c>
      <c r="B111" s="16" t="s">
        <v>134</v>
      </c>
      <c r="C111" s="14" t="s">
        <v>290</v>
      </c>
      <c r="D111" s="17">
        <v>0</v>
      </c>
      <c r="E111" s="17">
        <v>0</v>
      </c>
      <c r="F111" s="17">
        <v>0</v>
      </c>
      <c r="G111" s="17">
        <v>0</v>
      </c>
      <c r="H111" s="17">
        <v>0</v>
      </c>
      <c r="I111" s="17">
        <v>0</v>
      </c>
      <c r="J111" s="17">
        <v>0</v>
      </c>
      <c r="K111" s="17">
        <v>0</v>
      </c>
      <c r="L111" s="17">
        <v>0</v>
      </c>
      <c r="M111" s="17">
        <v>0</v>
      </c>
      <c r="N111" s="17">
        <v>0</v>
      </c>
      <c r="O111" s="17">
        <v>0</v>
      </c>
      <c r="P111" s="17">
        <v>0</v>
      </c>
      <c r="Q111" s="17">
        <v>0</v>
      </c>
      <c r="R111" s="17">
        <v>0</v>
      </c>
      <c r="S111" s="17">
        <v>0</v>
      </c>
      <c r="T111" s="17">
        <v>0</v>
      </c>
      <c r="U111" s="17">
        <v>0</v>
      </c>
      <c r="V111" s="17">
        <v>0</v>
      </c>
      <c r="W111" s="17">
        <v>0</v>
      </c>
      <c r="X111" s="17">
        <v>0</v>
      </c>
      <c r="Y111" s="17">
        <v>0</v>
      </c>
      <c r="Z111" s="17">
        <v>0</v>
      </c>
      <c r="AA111" s="17">
        <v>0</v>
      </c>
      <c r="AB111" s="17">
        <v>0</v>
      </c>
      <c r="AC111" s="17">
        <v>0</v>
      </c>
      <c r="AD111" s="17">
        <v>0</v>
      </c>
      <c r="AE111" s="17">
        <v>0</v>
      </c>
      <c r="AF111" s="17">
        <v>0</v>
      </c>
      <c r="AG111" s="17">
        <v>0</v>
      </c>
      <c r="AH111" s="17">
        <v>0</v>
      </c>
      <c r="AI111" s="17">
        <v>0</v>
      </c>
      <c r="AJ111" s="17">
        <v>0</v>
      </c>
      <c r="AK111" s="17">
        <v>0</v>
      </c>
      <c r="AL111" s="17">
        <v>0</v>
      </c>
      <c r="AM111" s="17">
        <v>0</v>
      </c>
      <c r="AN111" s="17">
        <v>0</v>
      </c>
      <c r="AO111" s="17">
        <v>0</v>
      </c>
      <c r="AP111" s="17">
        <v>0</v>
      </c>
      <c r="AQ111" s="17">
        <v>0</v>
      </c>
      <c r="AR111" s="17">
        <v>0</v>
      </c>
      <c r="AS111" s="17">
        <v>0</v>
      </c>
      <c r="AT111" s="17">
        <v>0</v>
      </c>
      <c r="AU111" s="17">
        <v>0</v>
      </c>
      <c r="AV111" s="17">
        <v>2.9000000000000039</v>
      </c>
      <c r="AW111" s="17">
        <v>2.9000000000000039</v>
      </c>
      <c r="AX111" s="17">
        <v>0</v>
      </c>
      <c r="AY111" s="17">
        <v>0</v>
      </c>
    </row>
    <row r="112" spans="1:51" s="12" customFormat="1" ht="22.5" customHeight="1" x14ac:dyDescent="0.25">
      <c r="A112" s="14" t="s">
        <v>291</v>
      </c>
      <c r="B112" s="16" t="s">
        <v>136</v>
      </c>
      <c r="C112" s="14" t="s">
        <v>292</v>
      </c>
      <c r="D112" s="17">
        <v>0</v>
      </c>
      <c r="E112" s="17">
        <v>0</v>
      </c>
      <c r="F112" s="17">
        <v>0</v>
      </c>
      <c r="G112" s="17">
        <v>0</v>
      </c>
      <c r="H112" s="17">
        <v>0</v>
      </c>
      <c r="I112" s="17">
        <v>0</v>
      </c>
      <c r="J112" s="17">
        <v>0</v>
      </c>
      <c r="K112" s="17">
        <v>0</v>
      </c>
      <c r="L112" s="17">
        <v>0</v>
      </c>
      <c r="M112" s="17">
        <v>0</v>
      </c>
      <c r="N112" s="17">
        <v>0</v>
      </c>
      <c r="O112" s="17">
        <v>0</v>
      </c>
      <c r="P112" s="17">
        <v>0</v>
      </c>
      <c r="Q112" s="17">
        <v>0</v>
      </c>
      <c r="R112" s="17">
        <v>0</v>
      </c>
      <c r="S112" s="17">
        <v>0</v>
      </c>
      <c r="T112" s="17">
        <v>0</v>
      </c>
      <c r="U112" s="17">
        <v>0</v>
      </c>
      <c r="V112" s="17">
        <v>0</v>
      </c>
      <c r="W112" s="17">
        <v>0</v>
      </c>
      <c r="X112" s="17">
        <v>0</v>
      </c>
      <c r="Y112" s="17">
        <v>0</v>
      </c>
      <c r="Z112" s="17">
        <v>0</v>
      </c>
      <c r="AA112" s="17">
        <v>0</v>
      </c>
      <c r="AB112" s="17">
        <v>0</v>
      </c>
      <c r="AC112" s="17">
        <v>0</v>
      </c>
      <c r="AD112" s="17">
        <v>0</v>
      </c>
      <c r="AE112" s="17">
        <v>0</v>
      </c>
      <c r="AF112" s="17">
        <v>0</v>
      </c>
      <c r="AG112" s="17">
        <v>0</v>
      </c>
      <c r="AH112" s="17">
        <v>0</v>
      </c>
      <c r="AI112" s="17">
        <v>0</v>
      </c>
      <c r="AJ112" s="17">
        <v>0</v>
      </c>
      <c r="AK112" s="17">
        <v>0</v>
      </c>
      <c r="AL112" s="17">
        <v>0</v>
      </c>
      <c r="AM112" s="17">
        <v>0</v>
      </c>
      <c r="AN112" s="17">
        <v>0</v>
      </c>
      <c r="AO112" s="17">
        <v>0</v>
      </c>
      <c r="AP112" s="17">
        <v>0</v>
      </c>
      <c r="AQ112" s="17">
        <v>0</v>
      </c>
      <c r="AR112" s="17">
        <v>0</v>
      </c>
      <c r="AS112" s="17">
        <v>0</v>
      </c>
      <c r="AT112" s="17">
        <v>0</v>
      </c>
      <c r="AU112" s="17">
        <v>0</v>
      </c>
      <c r="AV112" s="17">
        <v>0.84</v>
      </c>
      <c r="AW112" s="17">
        <v>0.84</v>
      </c>
      <c r="AX112" s="17">
        <v>0</v>
      </c>
      <c r="AY112" s="17">
        <v>0</v>
      </c>
    </row>
    <row r="113" spans="1:51" s="13" customFormat="1" x14ac:dyDescent="0.25">
      <c r="A113" s="14" t="s">
        <v>293</v>
      </c>
      <c r="B113" s="16" t="s">
        <v>137</v>
      </c>
      <c r="C113" s="14" t="s">
        <v>294</v>
      </c>
      <c r="D113" s="17">
        <v>0</v>
      </c>
      <c r="E113" s="17">
        <v>0</v>
      </c>
      <c r="F113" s="17">
        <v>0</v>
      </c>
      <c r="G113" s="17">
        <v>0</v>
      </c>
      <c r="H113" s="17">
        <v>0</v>
      </c>
      <c r="I113" s="17">
        <v>0</v>
      </c>
      <c r="J113" s="17">
        <v>0</v>
      </c>
      <c r="K113" s="17">
        <v>0</v>
      </c>
      <c r="L113" s="17">
        <v>0</v>
      </c>
      <c r="M113" s="17">
        <v>0</v>
      </c>
      <c r="N113" s="17">
        <v>0</v>
      </c>
      <c r="O113" s="17">
        <v>0</v>
      </c>
      <c r="P113" s="17">
        <v>0</v>
      </c>
      <c r="Q113" s="17">
        <v>0</v>
      </c>
      <c r="R113" s="17">
        <v>0</v>
      </c>
      <c r="S113" s="17">
        <v>0</v>
      </c>
      <c r="T113" s="17">
        <v>0</v>
      </c>
      <c r="U113" s="17">
        <v>0</v>
      </c>
      <c r="V113" s="17">
        <v>0</v>
      </c>
      <c r="W113" s="17">
        <v>0</v>
      </c>
      <c r="X113" s="17">
        <v>0</v>
      </c>
      <c r="Y113" s="17">
        <v>0</v>
      </c>
      <c r="Z113" s="17">
        <v>0</v>
      </c>
      <c r="AA113" s="17">
        <v>0</v>
      </c>
      <c r="AB113" s="17">
        <v>0</v>
      </c>
      <c r="AC113" s="17">
        <v>0</v>
      </c>
      <c r="AD113" s="17">
        <v>0</v>
      </c>
      <c r="AE113" s="17">
        <v>0</v>
      </c>
      <c r="AF113" s="17">
        <v>0</v>
      </c>
      <c r="AG113" s="17">
        <v>0</v>
      </c>
      <c r="AH113" s="17">
        <v>0</v>
      </c>
      <c r="AI113" s="17">
        <v>0</v>
      </c>
      <c r="AJ113" s="17">
        <v>0</v>
      </c>
      <c r="AK113" s="17">
        <v>0</v>
      </c>
      <c r="AL113" s="17">
        <v>0</v>
      </c>
      <c r="AM113" s="17">
        <v>0</v>
      </c>
      <c r="AN113" s="17">
        <v>0</v>
      </c>
      <c r="AO113" s="17">
        <v>0</v>
      </c>
      <c r="AP113" s="17">
        <v>0</v>
      </c>
      <c r="AQ113" s="17">
        <v>0</v>
      </c>
      <c r="AR113" s="17">
        <v>0</v>
      </c>
      <c r="AS113" s="17">
        <v>0</v>
      </c>
      <c r="AT113" s="17">
        <v>0.84</v>
      </c>
      <c r="AU113" s="17">
        <v>0.84</v>
      </c>
      <c r="AV113" s="17">
        <v>0</v>
      </c>
      <c r="AW113" s="17">
        <v>0</v>
      </c>
      <c r="AX113" s="17">
        <v>0</v>
      </c>
      <c r="AY113" s="17">
        <v>0</v>
      </c>
    </row>
    <row r="114" spans="1:51" s="13" customFormat="1" x14ac:dyDescent="0.25">
      <c r="A114" s="14" t="s">
        <v>295</v>
      </c>
      <c r="B114" s="16" t="s">
        <v>296</v>
      </c>
      <c r="C114" s="14" t="s">
        <v>297</v>
      </c>
      <c r="D114" s="17">
        <v>0</v>
      </c>
      <c r="E114" s="17">
        <v>0</v>
      </c>
      <c r="F114" s="17">
        <v>0</v>
      </c>
      <c r="G114" s="17">
        <v>0</v>
      </c>
      <c r="H114" s="17">
        <v>0</v>
      </c>
      <c r="I114" s="17">
        <v>0</v>
      </c>
      <c r="J114" s="17">
        <v>0</v>
      </c>
      <c r="K114" s="17">
        <v>0</v>
      </c>
      <c r="L114" s="17">
        <v>0</v>
      </c>
      <c r="M114" s="17">
        <v>0</v>
      </c>
      <c r="N114" s="17">
        <v>0</v>
      </c>
      <c r="O114" s="17">
        <v>0</v>
      </c>
      <c r="P114" s="17">
        <v>0</v>
      </c>
      <c r="Q114" s="17">
        <v>0</v>
      </c>
      <c r="R114" s="17">
        <v>0</v>
      </c>
      <c r="S114" s="17">
        <v>0</v>
      </c>
      <c r="T114" s="17">
        <v>0</v>
      </c>
      <c r="U114" s="17">
        <v>0</v>
      </c>
      <c r="V114" s="17">
        <v>0</v>
      </c>
      <c r="W114" s="17">
        <v>0</v>
      </c>
      <c r="X114" s="17">
        <v>0</v>
      </c>
      <c r="Y114" s="17">
        <v>0</v>
      </c>
      <c r="Z114" s="17">
        <v>0</v>
      </c>
      <c r="AA114" s="17">
        <v>0</v>
      </c>
      <c r="AB114" s="17">
        <v>0</v>
      </c>
      <c r="AC114" s="17">
        <v>0</v>
      </c>
      <c r="AD114" s="17">
        <v>0</v>
      </c>
      <c r="AE114" s="17">
        <v>0</v>
      </c>
      <c r="AF114" s="17">
        <v>0</v>
      </c>
      <c r="AG114" s="17">
        <v>0</v>
      </c>
      <c r="AH114" s="17">
        <v>0</v>
      </c>
      <c r="AI114" s="17">
        <v>0</v>
      </c>
      <c r="AJ114" s="17">
        <v>0</v>
      </c>
      <c r="AK114" s="17">
        <v>0</v>
      </c>
      <c r="AL114" s="17">
        <v>0</v>
      </c>
      <c r="AM114" s="17">
        <v>0</v>
      </c>
      <c r="AN114" s="17">
        <v>0</v>
      </c>
      <c r="AO114" s="17">
        <v>0</v>
      </c>
      <c r="AP114" s="17">
        <v>0</v>
      </c>
      <c r="AQ114" s="17">
        <v>0</v>
      </c>
      <c r="AR114" s="17">
        <v>0</v>
      </c>
      <c r="AS114" s="17">
        <v>0</v>
      </c>
      <c r="AT114" s="17">
        <v>0.238834781053058</v>
      </c>
      <c r="AU114" s="17">
        <v>0.238834781053058</v>
      </c>
      <c r="AV114" s="17">
        <v>0</v>
      </c>
      <c r="AW114" s="17">
        <v>0</v>
      </c>
      <c r="AX114" s="17">
        <v>0</v>
      </c>
      <c r="AY114" s="17">
        <v>0</v>
      </c>
    </row>
  </sheetData>
  <mergeCells count="48">
    <mergeCell ref="AR15:AS15"/>
    <mergeCell ref="AT15:AU15"/>
    <mergeCell ref="AV15:AW15"/>
    <mergeCell ref="AH15:AI15"/>
    <mergeCell ref="AJ15:AK15"/>
    <mergeCell ref="AL15:AM15"/>
    <mergeCell ref="AN15:AO15"/>
    <mergeCell ref="AP15:AQ15"/>
    <mergeCell ref="X15:Y15"/>
    <mergeCell ref="Z15:AA15"/>
    <mergeCell ref="AB15:AC15"/>
    <mergeCell ref="AD15:AE15"/>
    <mergeCell ref="AF15:AG15"/>
    <mergeCell ref="N15:O15"/>
    <mergeCell ref="P15:Q15"/>
    <mergeCell ref="R15:S15"/>
    <mergeCell ref="T15:U15"/>
    <mergeCell ref="V15:W15"/>
    <mergeCell ref="D15:E15"/>
    <mergeCell ref="F15:G15"/>
    <mergeCell ref="H15:I15"/>
    <mergeCell ref="J15:K15"/>
    <mergeCell ref="L15:M15"/>
    <mergeCell ref="M2:N2"/>
    <mergeCell ref="A5:AY5"/>
    <mergeCell ref="A8:AY8"/>
    <mergeCell ref="A10:AY10"/>
    <mergeCell ref="AW1:AY1"/>
    <mergeCell ref="O2:P2"/>
    <mergeCell ref="AW2:AY2"/>
    <mergeCell ref="AW3:AY3"/>
    <mergeCell ref="A4:AY4"/>
    <mergeCell ref="A12:AU12"/>
    <mergeCell ref="AX15:AY15"/>
    <mergeCell ref="A7:AY7"/>
    <mergeCell ref="A9:AY9"/>
    <mergeCell ref="A11:AY11"/>
    <mergeCell ref="A13:A16"/>
    <mergeCell ref="B13:B16"/>
    <mergeCell ref="C13:C16"/>
    <mergeCell ref="D13:AY13"/>
    <mergeCell ref="D14:U14"/>
    <mergeCell ref="V14:AE14"/>
    <mergeCell ref="AF14:AI14"/>
    <mergeCell ref="AJ14:AM14"/>
    <mergeCell ref="AN14:AS14"/>
    <mergeCell ref="AT14:AW14"/>
    <mergeCell ref="AX14:AY14"/>
  </mergeCells>
  <pageMargins left="0.70866141732283472" right="0.70866141732283472" top="0.74803149606299213" bottom="0.74803149606299213" header="0.31496062992125984" footer="0.31496062992125984"/>
  <pageSetup paperSize="9" scale="2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9" workbookViewId="0">
      <selection activeCell="L18" sqref="L18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Форма 1.2024г.</vt:lpstr>
      <vt:lpstr>Лист1</vt:lpstr>
      <vt:lpstr>'Форма 1.2024г.'!Заголовки_для_печати</vt:lpstr>
      <vt:lpstr>'Форма 1.2024г.'!Область_печати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Хузина Линиза</cp:lastModifiedBy>
  <cp:lastPrinted>2019-06-20T04:49:11Z</cp:lastPrinted>
  <dcterms:created xsi:type="dcterms:W3CDTF">2017-02-22T03:25:34Z</dcterms:created>
  <dcterms:modified xsi:type="dcterms:W3CDTF">2021-07-22T09:39:20Z</dcterms:modified>
</cp:coreProperties>
</file>